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5655" yWindow="-30" windowWidth="8370" windowHeight="8610" tabRatio="919"/>
  </bookViews>
  <sheets>
    <sheet name="Tittel" sheetId="13" r:id="rId1"/>
    <sheet name="Nøkkeltall" sheetId="18" r:id="rId2"/>
    <sheet name="Areal" sheetId="40" r:id="rId3"/>
    <sheet name="Produksjonsoversikt" sheetId="39" r:id="rId4"/>
    <sheet name="Arbeid" sheetId="41" r:id="rId5"/>
    <sheet name="Invest" sheetId="42" r:id="rId6"/>
    <sheet name="Lån" sheetId="43" r:id="rId7"/>
    <sheet name="Økonomisk oversikt" sheetId="9" r:id="rId8"/>
    <sheet name="Resultatregning" sheetId="38" r:id="rId9"/>
    <sheet name="Invest-Finans" sheetId="15" r:id="rId10"/>
    <sheet name="Tilleggsnæring" sheetId="44" r:id="rId11"/>
  </sheets>
  <definedNames>
    <definedName name="_xlnm.Print_Area" localSheetId="6">Lån!$A$1:$M$112</definedName>
    <definedName name="_xlnm.Print_Area" localSheetId="0">Tittel!$A$1:$I$93</definedName>
    <definedName name="_xlnm.Print_Titles" localSheetId="8">Resultatregning!$2:$4</definedName>
    <definedName name="_xlnm.Print_Titles" localSheetId="7">'Økonomisk oversikt'!$1:$4</definedName>
  </definedNames>
  <calcPr calcId="145621" iterate="1" iterateCount="20" iterateDelta="5"/>
</workbook>
</file>

<file path=xl/calcChain.xml><?xml version="1.0" encoding="utf-8"?>
<calcChain xmlns="http://schemas.openxmlformats.org/spreadsheetml/2006/main">
  <c r="F3" i="18" l="1"/>
  <c r="G3" i="18"/>
  <c r="H3" i="18" s="1"/>
  <c r="I3" i="18" s="1"/>
  <c r="J3" i="18" s="1"/>
  <c r="K3" i="18" s="1"/>
  <c r="K1" i="18"/>
  <c r="J1" i="38" s="1"/>
  <c r="J1" i="15"/>
  <c r="J1" i="9"/>
  <c r="G1" i="42"/>
  <c r="G23" i="41"/>
  <c r="D32" i="40"/>
  <c r="C20" i="39"/>
  <c r="C4" i="39"/>
  <c r="D21" i="40"/>
  <c r="I1" i="40"/>
  <c r="E3" i="41"/>
  <c r="F3" i="41" s="1"/>
  <c r="G3" i="41" s="1"/>
  <c r="H3" i="41" s="1"/>
  <c r="I3" i="41" s="1"/>
  <c r="J3" i="41" s="1"/>
  <c r="J1" i="41"/>
  <c r="I69" i="42"/>
  <c r="H69" i="42"/>
  <c r="I79" i="42"/>
  <c r="J79" i="42" s="1"/>
  <c r="K79" i="42" s="1"/>
  <c r="L79" i="42" s="1"/>
  <c r="M79" i="42" s="1"/>
  <c r="N79" i="42" s="1"/>
  <c r="H79" i="42"/>
  <c r="J69" i="42"/>
  <c r="K69" i="42" s="1"/>
  <c r="L69" i="42" s="1"/>
  <c r="M69" i="42" s="1"/>
  <c r="N69" i="42" s="1"/>
  <c r="O1" i="42"/>
  <c r="O29" i="42" s="1"/>
  <c r="O68" i="42" s="1"/>
  <c r="E4" i="15"/>
  <c r="F4" i="15" s="1"/>
  <c r="G4" i="15" s="1"/>
  <c r="H4" i="15" s="1"/>
  <c r="I4" i="15" s="1"/>
  <c r="J4" i="15" s="1"/>
  <c r="D4" i="15"/>
  <c r="F2" i="15"/>
  <c r="E4" i="38"/>
  <c r="F4" i="38" s="1"/>
  <c r="G4" i="38" s="1"/>
  <c r="H4" i="38" s="1"/>
  <c r="I4" i="38" s="1"/>
  <c r="J4" i="38" s="1"/>
  <c r="H13" i="43"/>
  <c r="I13" i="43" s="1"/>
  <c r="J13" i="43" s="1"/>
  <c r="K13" i="43" s="1"/>
  <c r="L13" i="43" s="1"/>
  <c r="M13" i="43" s="1"/>
  <c r="H68" i="43"/>
  <c r="I68" i="43" s="1"/>
  <c r="J68" i="43" s="1"/>
  <c r="K68" i="43" s="1"/>
  <c r="L68" i="43" s="1"/>
  <c r="M68" i="43" s="1"/>
  <c r="M1" i="43"/>
  <c r="M57" i="43" s="1"/>
  <c r="J1" i="39"/>
  <c r="E2" i="38"/>
  <c r="C10" i="44"/>
  <c r="C30" i="44" s="1"/>
  <c r="D30" i="44" s="1"/>
  <c r="E30" i="44" s="1"/>
  <c r="F30" i="44" s="1"/>
  <c r="G30" i="44" s="1"/>
  <c r="H30" i="44" s="1"/>
  <c r="C20" i="44"/>
  <c r="D20" i="44" s="1"/>
  <c r="E20" i="44" s="1"/>
  <c r="F20" i="44" s="1"/>
  <c r="G20" i="44" s="1"/>
  <c r="H20" i="44" s="1"/>
  <c r="C15" i="44"/>
  <c r="D15" i="44"/>
  <c r="E15" i="44" s="1"/>
  <c r="F15" i="44" s="1"/>
  <c r="G15" i="44" s="1"/>
  <c r="H15" i="44" s="1"/>
  <c r="H1" i="44"/>
  <c r="E4" i="9"/>
  <c r="F4" i="9" s="1"/>
  <c r="G4" i="9" s="1"/>
  <c r="H4" i="9" s="1"/>
  <c r="I4" i="9" s="1"/>
  <c r="J4" i="9" s="1"/>
  <c r="D4" i="9"/>
  <c r="D10" i="44" l="1"/>
  <c r="E10" i="44" s="1"/>
  <c r="F10" i="44" s="1"/>
  <c r="G10" i="44" s="1"/>
  <c r="H10" i="44" s="1"/>
  <c r="D4" i="38"/>
</calcChain>
</file>

<file path=xl/comments1.xml><?xml version="1.0" encoding="utf-8"?>
<comments xmlns="http://schemas.openxmlformats.org/spreadsheetml/2006/main">
  <authors>
    <author>Kjell Staven</author>
  </authors>
  <commentList>
    <comment ref="C13" authorId="0">
      <text>
        <r>
          <rPr>
            <sz val="8"/>
            <color indexed="81"/>
            <rFont val="Tahoma"/>
            <family val="2"/>
          </rPr>
          <t>Omfatter Rughvete og andre kornslag. Dersom de to gruppene forekommer samtidig blir tallene på denne linja feil da de ikke er veid sammen.</t>
        </r>
      </text>
    </comment>
    <comment ref="C14" authorId="0">
      <text>
        <r>
          <rPr>
            <sz val="8"/>
            <color indexed="81"/>
            <rFont val="Tahoma"/>
            <family val="2"/>
          </rPr>
          <t>Dersom halmen skal selges må den inngå som en del av frøkalkylen. Dersom halmen skal brukes som fôr må det lages egen fôrkalkyle.</t>
        </r>
      </text>
    </comment>
  </commentList>
</comments>
</file>

<file path=xl/comments2.xml><?xml version="1.0" encoding="utf-8"?>
<comments xmlns="http://schemas.openxmlformats.org/spreadsheetml/2006/main">
  <authors>
    <author>Kjell Staven</author>
  </authors>
  <commentList>
    <comment ref="A56" authorId="0">
      <text>
        <r>
          <rPr>
            <sz val="8"/>
            <color indexed="81"/>
            <rFont val="Tahoma"/>
            <family val="2"/>
          </rPr>
          <t>Dersom du vil ha vurdert arbeidsfortjeneste og internrente, må investeringene registreres som nr 22 eller 23 og du må krysse av i boksene til høyre.</t>
        </r>
      </text>
    </comment>
  </commentList>
</comments>
</file>

<file path=xl/comments3.xml><?xml version="1.0" encoding="utf-8"?>
<comments xmlns="http://schemas.openxmlformats.org/spreadsheetml/2006/main">
  <authors>
    <author>Rustad</author>
  </authors>
  <commentList>
    <comment ref="A8" authorId="0">
      <text>
        <r>
          <rPr>
            <sz val="8"/>
            <color indexed="81"/>
            <rFont val="Tahoma"/>
          </rPr>
          <t>Utmarksnæring
Vareproduksjon
Maskinkjøring
Turisme
Annen tjenesteyting
i tilknytning til gården</t>
        </r>
      </text>
    </comment>
  </commentList>
</comments>
</file>

<file path=xl/sharedStrings.xml><?xml version="1.0" encoding="utf-8"?>
<sst xmlns="http://schemas.openxmlformats.org/spreadsheetml/2006/main" count="696" uniqueCount="465">
  <si>
    <t>Produksjonsoversikt</t>
  </si>
  <si>
    <t>Økonomisk oversikt</t>
  </si>
  <si>
    <t>Jordbruk</t>
  </si>
  <si>
    <t>Tilleggsnæring</t>
  </si>
  <si>
    <t>Skogbruk</t>
  </si>
  <si>
    <t>Nøkkeltall</t>
  </si>
  <si>
    <t>i perioden</t>
  </si>
  <si>
    <t>-</t>
  </si>
  <si>
    <t>Bruker :</t>
  </si>
  <si>
    <t>Kommune :</t>
  </si>
  <si>
    <t>Planalternativ :</t>
  </si>
  <si>
    <t>Rådgiver :</t>
  </si>
  <si>
    <t>Tlf. :</t>
  </si>
  <si>
    <t>Utarbeidet :</t>
  </si>
  <si>
    <t>Regnskap</t>
  </si>
  <si>
    <t>Plan</t>
  </si>
  <si>
    <t>+ Produksjonsinntekter</t>
  </si>
  <si>
    <t>- Variable kostnader</t>
  </si>
  <si>
    <t>- Faste kostnader (ekskl. avskr.)</t>
  </si>
  <si>
    <t>= Resultat før avskrivninger</t>
  </si>
  <si>
    <t>- Avskrivninger</t>
  </si>
  <si>
    <t>= Driftsoverskudd</t>
  </si>
  <si>
    <t>All virksomhet</t>
  </si>
  <si>
    <t>- Avdrag langsiktig gjeld</t>
  </si>
  <si>
    <t>= Selvfinasiering</t>
  </si>
  <si>
    <t>+ Avgang anleggsmidler</t>
  </si>
  <si>
    <t>+ Ny langsiktig gjeld</t>
  </si>
  <si>
    <t>= Endring i arbeidskapital</t>
  </si>
  <si>
    <t>- Investringer i anleggsmidler</t>
  </si>
  <si>
    <t>+ Investeringstilskudd</t>
  </si>
  <si>
    <t>+ Familiens arbeid på nyanlegg</t>
  </si>
  <si>
    <t>+ Renteinntekter</t>
  </si>
  <si>
    <t>- Renteutgifter</t>
  </si>
  <si>
    <t>- Skatter</t>
  </si>
  <si>
    <t>Bruker</t>
  </si>
  <si>
    <t>Rådgiver</t>
  </si>
  <si>
    <t>Sted :</t>
  </si>
  <si>
    <t>Bruk :</t>
  </si>
  <si>
    <t>Areal</t>
  </si>
  <si>
    <t>Grunnlag</t>
  </si>
  <si>
    <t>Eget</t>
  </si>
  <si>
    <t>Leid</t>
  </si>
  <si>
    <t>Sum</t>
  </si>
  <si>
    <t>areal i daa</t>
  </si>
  <si>
    <t>areal</t>
  </si>
  <si>
    <t>Fulldyrka jord</t>
  </si>
  <si>
    <t>- lettbrukt</t>
  </si>
  <si>
    <t>- mindre lettbrukt</t>
  </si>
  <si>
    <t>- tungbrukt</t>
  </si>
  <si>
    <t>Overflatedyrka jord/gjødsla beite</t>
  </si>
  <si>
    <t>Jordbruksareal i alt</t>
  </si>
  <si>
    <t>Produktiv barskog</t>
  </si>
  <si>
    <t>Produktiv lauvskog</t>
  </si>
  <si>
    <t>Myr og annet areal</t>
  </si>
  <si>
    <t>Skogbruksareal i alt</t>
  </si>
  <si>
    <t>Barskog :</t>
  </si>
  <si>
    <t>Lauvskog :</t>
  </si>
  <si>
    <t>Over-</t>
  </si>
  <si>
    <t>Myr og</t>
  </si>
  <si>
    <t>Herav på</t>
  </si>
  <si>
    <t>Nydyrking</t>
  </si>
  <si>
    <t>flate-</t>
  </si>
  <si>
    <t>Produktiv</t>
  </si>
  <si>
    <t>annet</t>
  </si>
  <si>
    <t>setra/</t>
  </si>
  <si>
    <t>dyrka</t>
  </si>
  <si>
    <t>skog</t>
  </si>
  <si>
    <t>i fjellet</t>
  </si>
  <si>
    <t>Skal fulldyrkes i perioden</t>
  </si>
  <si>
    <t>Skal overflatedyrkes i perioden</t>
  </si>
  <si>
    <t>Spredeareal</t>
  </si>
  <si>
    <t>Ungdyr pr. årsdyr :</t>
  </si>
  <si>
    <t>Ku-mjølk :</t>
  </si>
  <si>
    <t>Ammeku :</t>
  </si>
  <si>
    <t>Smågris :</t>
  </si>
  <si>
    <t>Beite (ute om natta)</t>
  </si>
  <si>
    <t>Beite (inne om natta)</t>
  </si>
  <si>
    <t>Dyreslag</t>
  </si>
  <si>
    <t>Antall</t>
  </si>
  <si>
    <t>Reduksj.-</t>
  </si>
  <si>
    <t>dyr totalt</t>
  </si>
  <si>
    <t>dyr</t>
  </si>
  <si>
    <t>mnd.</t>
  </si>
  <si>
    <t>faktor (%)</t>
  </si>
  <si>
    <t>Melkeku</t>
  </si>
  <si>
    <t>Ammeku</t>
  </si>
  <si>
    <t>Andre storfe</t>
  </si>
  <si>
    <t>Vinterfôra sauer</t>
  </si>
  <si>
    <t>Vinterfôra geiter</t>
  </si>
  <si>
    <t>Hester</t>
  </si>
  <si>
    <t>Gjødseldyreenheter á</t>
  </si>
  <si>
    <t>daa</t>
  </si>
  <si>
    <t>Reduksjon pga. beite</t>
  </si>
  <si>
    <t>+/-</t>
  </si>
  <si>
    <t>Korrigering</t>
  </si>
  <si>
    <t>=</t>
  </si>
  <si>
    <t>Merknader</t>
  </si>
  <si>
    <t>+ Lønnsinntekter/Pensjoner</t>
  </si>
  <si>
    <t>Arbeidsregistrering</t>
  </si>
  <si>
    <t>Arbeidsbehov</t>
  </si>
  <si>
    <t>Enhet</t>
  </si>
  <si>
    <t>Timer</t>
  </si>
  <si>
    <t>"</t>
  </si>
  <si>
    <t>Lønnet arbeid m.v.</t>
  </si>
  <si>
    <t>Skogkultur</t>
  </si>
  <si>
    <t>Arbeidsbehov totalt pr. år</t>
  </si>
  <si>
    <t>Årsverk</t>
  </si>
  <si>
    <t>Arbeidsfordeling</t>
  </si>
  <si>
    <t>Bruker og ektefelle</t>
  </si>
  <si>
    <t>Andre voksne familiemedlemmer</t>
  </si>
  <si>
    <t>Leid hjelp</t>
  </si>
  <si>
    <t>-  Herav leid hjelp ved skogsdrift</t>
  </si>
  <si>
    <t>Eldre investeringer</t>
  </si>
  <si>
    <t>Drifts-</t>
  </si>
  <si>
    <t>Rest.</t>
  </si>
  <si>
    <t>Næring</t>
  </si>
  <si>
    <t>Gruppe</t>
  </si>
  <si>
    <t>messig</t>
  </si>
  <si>
    <t>avskriv.-</t>
  </si>
  <si>
    <t>verdi</t>
  </si>
  <si>
    <t>tid</t>
  </si>
  <si>
    <t>Beløp</t>
  </si>
  <si>
    <t>År</t>
  </si>
  <si>
    <t>Jord, veier og frukttrær</t>
  </si>
  <si>
    <t>Bakkeplanering</t>
  </si>
  <si>
    <t>Maskiner og redskaper</t>
  </si>
  <si>
    <t>Bygninger/anlegg kort levetid</t>
  </si>
  <si>
    <t>Bygninger/anlegg lang levetid</t>
  </si>
  <si>
    <t>Buskap ekskl. slaktedyr</t>
  </si>
  <si>
    <t>Skog og grunn</t>
  </si>
  <si>
    <t>Skogbruksplan</t>
  </si>
  <si>
    <t>Inntil 2 % saldoavskrivning</t>
  </si>
  <si>
    <t>Inntil 5 % saldoavskrivning</t>
  </si>
  <si>
    <t>Inntil 20 % saldoavskrivning</t>
  </si>
  <si>
    <t>Inntil 25 % saldoavskrivning</t>
  </si>
  <si>
    <t>Inntil 30 % saldoavskrivning</t>
  </si>
  <si>
    <t>Privat</t>
  </si>
  <si>
    <t>Hovedbygning og kårbolig</t>
  </si>
  <si>
    <t>Andre private investeringer</t>
  </si>
  <si>
    <t>Inv.</t>
  </si>
  <si>
    <t>Peri-</t>
  </si>
  <si>
    <t>Avskr.-</t>
  </si>
  <si>
    <t>Egne</t>
  </si>
  <si>
    <t>nr</t>
  </si>
  <si>
    <t>Objekt</t>
  </si>
  <si>
    <t>ode</t>
  </si>
  <si>
    <t>Tilskudd</t>
  </si>
  <si>
    <t>Frasalg</t>
  </si>
  <si>
    <t>arb.</t>
  </si>
  <si>
    <t>mask.</t>
  </si>
  <si>
    <t>material.</t>
  </si>
  <si>
    <t>Lån</t>
  </si>
  <si>
    <t>Driftsmessig balanse og avskrivninger</t>
  </si>
  <si>
    <t>Balanse 31.12</t>
  </si>
  <si>
    <t>Avskrivninger</t>
  </si>
  <si>
    <t>Låneoversikt, eldre lån</t>
  </si>
  <si>
    <t>Lån
nr.</t>
  </si>
  <si>
    <t>Rente
Nom.
Eff.</t>
  </si>
  <si>
    <t xml:space="preserve"> Låne-
type</t>
  </si>
  <si>
    <t>Renter betalt</t>
  </si>
  <si>
    <t>Renter</t>
  </si>
  <si>
    <t>Avdrag</t>
  </si>
  <si>
    <t>Saldo 31/12</t>
  </si>
  <si>
    <t>Låneoversikt, nye lån</t>
  </si>
  <si>
    <t>Lån nr.</t>
  </si>
  <si>
    <t>Lånegiv./
Formål</t>
  </si>
  <si>
    <t>Avdrags-
frie år</t>
  </si>
  <si>
    <t>Avdrags-
tid i
hele år</t>
  </si>
  <si>
    <t>Antall terminer pr. år</t>
  </si>
  <si>
    <t>Tidspkt
opptak
for lån</t>
  </si>
  <si>
    <t>Rente-
fot 
pa.</t>
  </si>
  <si>
    <t>Ny lånesaldo</t>
  </si>
  <si>
    <t>Saldo 31.12</t>
  </si>
  <si>
    <t>Sum alle
eldre lån:</t>
  </si>
  <si>
    <t>Låne-
beløp</t>
  </si>
  <si>
    <t>Sum planteproduksjon</t>
  </si>
  <si>
    <t>I alt</t>
  </si>
  <si>
    <t>Per enhet</t>
  </si>
  <si>
    <t>per daa</t>
  </si>
  <si>
    <t>fôring</t>
  </si>
  <si>
    <t>kr</t>
  </si>
  <si>
    <t>enheter</t>
  </si>
  <si>
    <t>Sum alle
nye lån:</t>
  </si>
  <si>
    <t>= Inntjening før renter</t>
  </si>
  <si>
    <t>= Resultat før avskr. alle næringer</t>
  </si>
  <si>
    <t>Produksjonsinntekter</t>
  </si>
  <si>
    <t>Korn og frø</t>
  </si>
  <si>
    <t>Poteter</t>
  </si>
  <si>
    <t>Andre planteprodukter</t>
  </si>
  <si>
    <t>Melk</t>
  </si>
  <si>
    <t>Storfe; livdyr og slakt</t>
  </si>
  <si>
    <t>Gris; livdyr og slakt</t>
  </si>
  <si>
    <t>Andre husdyrprodukter</t>
  </si>
  <si>
    <t>Heimeavla fôr, statusøkning</t>
  </si>
  <si>
    <t>Produksjonstillegg *)</t>
  </si>
  <si>
    <t>Andre jordbruksinntekter</t>
  </si>
  <si>
    <t>Sum produksjonsinntekter (A)</t>
  </si>
  <si>
    <t>Variable kostnader</t>
  </si>
  <si>
    <t>Plantevernmidler</t>
  </si>
  <si>
    <t>Konserveringsmidler</t>
  </si>
  <si>
    <t>Innkjøpt fôr</t>
  </si>
  <si>
    <t>Heimeavla fôr, statusmink</t>
  </si>
  <si>
    <t>Diverse forbruksartikler</t>
  </si>
  <si>
    <t>Innkjøp av dyr</t>
  </si>
  <si>
    <t>Faste kostnader</t>
  </si>
  <si>
    <t>Sum variable kostnader (B)</t>
  </si>
  <si>
    <t>Leid arbeid</t>
  </si>
  <si>
    <t>Drivstoff og olje</t>
  </si>
  <si>
    <t>Maskinleie</t>
  </si>
  <si>
    <t>Jordleie</t>
  </si>
  <si>
    <t>Andre faste kostnader</t>
  </si>
  <si>
    <t>Sum faste kostnader (C)</t>
  </si>
  <si>
    <t>Resultat før avskrivn. (A-B-C)</t>
  </si>
  <si>
    <t>Sum avskrivninger (D)</t>
  </si>
  <si>
    <t>Sum kostnader (B + C + D)</t>
  </si>
  <si>
    <t>Driftstilskudd, melk</t>
  </si>
  <si>
    <t>Tynning</t>
  </si>
  <si>
    <t>Offentlige tilskudd</t>
  </si>
  <si>
    <t>Andre skogbruksinntekter</t>
  </si>
  <si>
    <t>Hogst</t>
  </si>
  <si>
    <t>Kjøring</t>
  </si>
  <si>
    <t>Velteplassarbeid og måling</t>
  </si>
  <si>
    <t>Driftsforberedelser</t>
  </si>
  <si>
    <t>Administrasjon (variabel del)</t>
  </si>
  <si>
    <t>Vegavgift</t>
  </si>
  <si>
    <t>Tømmerterminalutgifter</t>
  </si>
  <si>
    <t>Avvirkningsavgift</t>
  </si>
  <si>
    <t>Måleavgift</t>
  </si>
  <si>
    <t>Andre variable kostnader</t>
  </si>
  <si>
    <t>Verneutstyr</t>
  </si>
  <si>
    <t>Avskrivninger; mask. og redsk.</t>
  </si>
  <si>
    <t>----- " -----; driftsplan</t>
  </si>
  <si>
    <t>----- " -----; bygninger</t>
  </si>
  <si>
    <t>----- " -----; veier</t>
  </si>
  <si>
    <t>Resultat før skogkult.(A-B-C-D)</t>
  </si>
  <si>
    <t>Skogkulturutgifter</t>
  </si>
  <si>
    <t>- Tilskudd</t>
  </si>
  <si>
    <t>Netto skogkulturutgifter (E)</t>
  </si>
  <si>
    <t>Sum kostnader (B+C+D+E)</t>
  </si>
  <si>
    <t>Tilleggsnæringer</t>
  </si>
  <si>
    <t>Inntekter fra produksjonene</t>
  </si>
  <si>
    <t>Andre inntekter</t>
  </si>
  <si>
    <t>Vedlikehold av maskiner og redskap</t>
  </si>
  <si>
    <t>Ordinært vedlikehold av driftsbygning</t>
  </si>
  <si>
    <t>Vedlikehold av jord, grøfter og vannanlegg</t>
  </si>
  <si>
    <t>Soliditet</t>
  </si>
  <si>
    <t>Likviditet</t>
  </si>
  <si>
    <t>Driftskreditt 31.12</t>
  </si>
  <si>
    <t>- Annen kortsiktig gjeld</t>
  </si>
  <si>
    <t>+ Sum eiendeler</t>
  </si>
  <si>
    <t>- Sum langsiktig gjeld</t>
  </si>
  <si>
    <t>- Sum kortsiktig gjeld</t>
  </si>
  <si>
    <t>Resultatregning totalt</t>
  </si>
  <si>
    <t xml:space="preserve"> - Renteutgifter og kår</t>
  </si>
  <si>
    <t xml:space="preserve"> + Driftsoverskudd i skogbruket</t>
  </si>
  <si>
    <t xml:space="preserve"> + Driftsoverskudd i tilleggsnæring</t>
  </si>
  <si>
    <t xml:space="preserve"> + Lønnsinntekter, pensjoner og lignende</t>
  </si>
  <si>
    <t xml:space="preserve"> + Familiens arbeid på nyanlegg</t>
  </si>
  <si>
    <t xml:space="preserve"> + Renteinntekter</t>
  </si>
  <si>
    <t xml:space="preserve"> + Skattefrie inntekter</t>
  </si>
  <si>
    <t xml:space="preserve"> = Endring i egenkapital (sparing)</t>
  </si>
  <si>
    <t xml:space="preserve"> + Avskrivninger (tilbakeført)</t>
  </si>
  <si>
    <t xml:space="preserve"> = Selvfinansiering</t>
  </si>
  <si>
    <t xml:space="preserve"> - Avdrag langsiktig gjeld</t>
  </si>
  <si>
    <t xml:space="preserve"> - Ny langsiktig gjeld</t>
  </si>
  <si>
    <t xml:space="preserve"> = Tilført etter avdrag (I)</t>
  </si>
  <si>
    <t xml:space="preserve"> = Nødvendig restfinansiering av inv. (II)</t>
  </si>
  <si>
    <t>Effektiv rente</t>
  </si>
  <si>
    <t xml:space="preserve"> = Nettoinntekt</t>
  </si>
  <si>
    <t>Lønnsomhet</t>
  </si>
  <si>
    <t>Investering og finansiering</t>
  </si>
  <si>
    <t xml:space="preserve"> + Driftsoverskudd i jordbruket</t>
  </si>
  <si>
    <t xml:space="preserve"> + Nettoinntekt</t>
  </si>
  <si>
    <t xml:space="preserve"> + Investeringer i anleggsmidler</t>
  </si>
  <si>
    <t>Tilskudd til husdyr</t>
  </si>
  <si>
    <t>Tilskudd til dyr på utmarksbeite</t>
  </si>
  <si>
    <t>Distriktstilskudd, melk</t>
  </si>
  <si>
    <t>Distriktstilskudd, kjøtt</t>
  </si>
  <si>
    <t>Tilskudd til økologisk drift</t>
  </si>
  <si>
    <t>Andre tilskudd (se merknad)</t>
  </si>
  <si>
    <t>Grønnsaker</t>
  </si>
  <si>
    <t>Frukt og bær</t>
  </si>
  <si>
    <t>Egg</t>
  </si>
  <si>
    <t>Pelsdyr</t>
  </si>
  <si>
    <t>Såvarer og planter</t>
  </si>
  <si>
    <t>Gjødsel og kalk</t>
  </si>
  <si>
    <t>Veterinær, semin og andre tjenester</t>
  </si>
  <si>
    <t>Avskrivning; maskiner og redskap</t>
  </si>
  <si>
    <t xml:space="preserve">  --- " ---  ; driftsbygninger</t>
  </si>
  <si>
    <t xml:space="preserve">  --- " ---  ; grøfter og vannanlegg</t>
  </si>
  <si>
    <t>Distrikts- og kval.tilsk. frukt, bær, gr.saker</t>
  </si>
  <si>
    <t>Bunnfradrag, korrigeringer, engangsutb.</t>
  </si>
  <si>
    <t>Gnr./Bnr.  :</t>
  </si>
  <si>
    <t>Planteproduksjon</t>
  </si>
  <si>
    <t>Type produksjon</t>
  </si>
  <si>
    <t>Nettoavling</t>
  </si>
  <si>
    <t>Til opp-</t>
  </si>
  <si>
    <t>DB</t>
  </si>
  <si>
    <t>Per daa</t>
  </si>
  <si>
    <t>FEm</t>
  </si>
  <si>
    <t>Frøproduksjoner</t>
  </si>
  <si>
    <t>Fôrproduksjoner for salg</t>
  </si>
  <si>
    <t>Andre produksjoner</t>
  </si>
  <si>
    <t>Husdyrproduksjon</t>
  </si>
  <si>
    <t>Salgbar produksjon per enhet</t>
  </si>
  <si>
    <t>Förbehov, FEm</t>
  </si>
  <si>
    <t>DB/enhet</t>
  </si>
  <si>
    <t>Kjøtt</t>
  </si>
  <si>
    <t>Annet</t>
  </si>
  <si>
    <t>Foryngelseshogst</t>
  </si>
  <si>
    <t>Andre produkter</t>
  </si>
  <si>
    <t>Offentlige tilskudd (drift)</t>
  </si>
  <si>
    <t>Maskinleie fra jordbruket (fast)</t>
  </si>
  <si>
    <t>Vedlikehold maskiner og redskaper</t>
  </si>
  <si>
    <t>Vedlikehold bygninger</t>
  </si>
  <si>
    <t>Vedlikehold veier</t>
  </si>
  <si>
    <t>Avskrivninger (D)</t>
  </si>
  <si>
    <t>Resultat før avskrivninger (A-B-C)</t>
  </si>
  <si>
    <t>Driftsoversk. tilleggsnær. (A-B-C-D-E)</t>
  </si>
  <si>
    <t>Driftsoverskudd skogbruk (A-B-C-D-E)</t>
  </si>
  <si>
    <t>Driftsoverskudd jordbruk (A-B-C-D)</t>
  </si>
  <si>
    <t xml:space="preserve"> + Kapitalinntekter</t>
  </si>
  <si>
    <t>Fôrkorn</t>
  </si>
  <si>
    <t>Total-</t>
  </si>
  <si>
    <t>Herav til</t>
  </si>
  <si>
    <t>Kraftfôr-</t>
  </si>
  <si>
    <t>Eget korn og frø til oppfôring</t>
  </si>
  <si>
    <t>avling</t>
  </si>
  <si>
    <t>oppfôring</t>
  </si>
  <si>
    <t>behov</t>
  </si>
  <si>
    <t>Hvete</t>
  </si>
  <si>
    <t>Bygg</t>
  </si>
  <si>
    <t>Havre</t>
  </si>
  <si>
    <t>Rug</t>
  </si>
  <si>
    <t>Oljefrø</t>
  </si>
  <si>
    <t>Erter</t>
  </si>
  <si>
    <t>:</t>
  </si>
  <si>
    <r>
      <t>Skogtilvekst pr. år (m</t>
    </r>
    <r>
      <rPr>
        <vertAlign val="superscript"/>
        <sz val="9"/>
        <rFont val="Arial"/>
        <family val="2"/>
      </rPr>
      <t>3</t>
    </r>
    <r>
      <rPr>
        <sz val="9"/>
        <rFont val="Arial"/>
        <family val="2"/>
      </rPr>
      <t>) :</t>
    </r>
  </si>
  <si>
    <t>+/- Korreksjoner tilleggsnæring</t>
  </si>
  <si>
    <t>Sum arbeidstimer i produksjonen</t>
  </si>
  <si>
    <t>Spesifisering/Korreksjon av arbeidsbehov</t>
  </si>
  <si>
    <t>Arb.beh.</t>
  </si>
  <si>
    <t>Produksjon</t>
  </si>
  <si>
    <t>Omfang</t>
  </si>
  <si>
    <t>per enhet</t>
  </si>
  <si>
    <t>Skatte-</t>
  </si>
  <si>
    <t>Frasalg av eldre eiendeler</t>
  </si>
  <si>
    <t>som kan brukes til nedskriving</t>
  </si>
  <si>
    <t>Gevinst</t>
  </si>
  <si>
    <t>Bokført verdi</t>
  </si>
  <si>
    <t>Kontormask., laste-/varebiler</t>
  </si>
  <si>
    <t>Vannanlegg</t>
  </si>
  <si>
    <t>Varige veier</t>
  </si>
  <si>
    <t>Avskrivbare veier</t>
  </si>
  <si>
    <t>Ikke avskr.bare anleggsm.</t>
  </si>
  <si>
    <t>Nye investeringer</t>
  </si>
  <si>
    <t>Rest-</t>
  </si>
  <si>
    <t>finans.</t>
  </si>
  <si>
    <t>Skattemessig balanse og avskrivninger</t>
  </si>
  <si>
    <t>Ter-miner-</t>
  </si>
  <si>
    <t>Opp-
taks-
år</t>
  </si>
  <si>
    <t>Lån
type</t>
  </si>
  <si>
    <t>Fylles ut for lån</t>
  </si>
  <si>
    <t>1-7</t>
  </si>
  <si>
    <t>1-2</t>
  </si>
  <si>
    <t>Nytt lån</t>
  </si>
  <si>
    <t>Nye lån</t>
  </si>
  <si>
    <t>Resultat før avskr./skogkult. (A-B-C)</t>
  </si>
  <si>
    <t>+ Kapitalinntekter</t>
  </si>
  <si>
    <t>- Kår mv.</t>
  </si>
  <si>
    <t xml:space="preserve"> - Skatter</t>
  </si>
  <si>
    <t>Langsiktig gjeld 31.12</t>
  </si>
  <si>
    <t>Kortsiktig gjeld 31.12</t>
  </si>
  <si>
    <t>Egenkapitalprosent</t>
  </si>
  <si>
    <t>Selvfinasiering</t>
  </si>
  <si>
    <t>Renter betalt i alt</t>
  </si>
  <si>
    <t>Vurdering av tilleggsnæring</t>
  </si>
  <si>
    <t>Forutsetninger</t>
  </si>
  <si>
    <t>Rentekrav</t>
  </si>
  <si>
    <t>Timesats</t>
  </si>
  <si>
    <t>Resultater</t>
  </si>
  <si>
    <t>Arbeidsfortjeneste/time</t>
  </si>
  <si>
    <t>Arbeidsfortjeneste/årsverk</t>
  </si>
  <si>
    <t>+ Egne timer i tilleggsnæring</t>
  </si>
  <si>
    <t>- Leid hjelp/egn innsats i annen tilleggsnæring</t>
  </si>
  <si>
    <t>Arbeidsfortjeneste</t>
  </si>
  <si>
    <t>Beregning av arbeidsfortjeneste</t>
  </si>
  <si>
    <t>+ Salgsinntekter (inkl. driftstilskudd)</t>
  </si>
  <si>
    <t>- Faste kostnader utenom renter</t>
  </si>
  <si>
    <t>- Rentekrav</t>
  </si>
  <si>
    <t>+/- Korrigering av arbeidsfortjeneste</t>
  </si>
  <si>
    <t>= Arbeidsfortjeneste</t>
  </si>
  <si>
    <t>Godtgjørelse til totalkapital</t>
  </si>
  <si>
    <t>Beregning av innbetalingsoverskudd</t>
  </si>
  <si>
    <t>Investeringstidspunkt</t>
  </si>
  <si>
    <t>- Investering</t>
  </si>
  <si>
    <t>+ Driftsinnbetalinger</t>
  </si>
  <si>
    <t>- Driftsutbetalinger (variable)</t>
  </si>
  <si>
    <t>- Driftsutbetalinger (faste)</t>
  </si>
  <si>
    <t>+ Utrangeringsverdi</t>
  </si>
  <si>
    <t>- Egen lønn</t>
  </si>
  <si>
    <t>+/- Korrigering av betalingsstrømmen</t>
  </si>
  <si>
    <t>Sparing</t>
  </si>
  <si>
    <t>Grense dr.kred</t>
  </si>
  <si>
    <t>Avdrag langsiktig gjeld</t>
  </si>
  <si>
    <t>Investerings- og finansieringsplan</t>
  </si>
  <si>
    <t xml:space="preserve"> - Salg av anleggsmidler</t>
  </si>
  <si>
    <t xml:space="preserve"> - Tilskudd til anleggsmidler</t>
  </si>
  <si>
    <t>Areal- og kulturlandskapstilsk. Korn</t>
  </si>
  <si>
    <t>Areal- og kulturlandskapstilsk. Grovfôr</t>
  </si>
  <si>
    <t>Areal- og kulturlandskapstilsk. Annet</t>
  </si>
  <si>
    <t>Vedl.h., gjødsel., adm., invest. J</t>
  </si>
  <si>
    <t>Vedlikeh., adm. m.v., invest. S</t>
  </si>
  <si>
    <t>Vedlikeh., invest. tilleggsnæring</t>
  </si>
  <si>
    <t>Nettoinntekt + Skattefrie inntekter</t>
  </si>
  <si>
    <t>Arbeidskapital 31.12</t>
  </si>
  <si>
    <t>Privatforbruk + Skatt</t>
  </si>
  <si>
    <t>- Privatforbruk før avskrivninger</t>
  </si>
  <si>
    <t xml:space="preserve"> - Privatforbruk (inkl. avskrivninger)</t>
  </si>
  <si>
    <t>Geit; livdyr, slakt</t>
  </si>
  <si>
    <t>Fjørfe; livdyr, slakt</t>
  </si>
  <si>
    <t>Sum tilskudd</t>
  </si>
  <si>
    <t>= Innbetalingsoversk. før tilskudd</t>
  </si>
  <si>
    <t>= Innbetalingsoversk. etter tilskudd</t>
  </si>
  <si>
    <t>+ Tilskudd</t>
  </si>
  <si>
    <t>+/- Driftskreditt</t>
  </si>
  <si>
    <t>+ Omløpsmidler eksl. driftskr.</t>
  </si>
  <si>
    <t>Kommentarer til planen</t>
  </si>
  <si>
    <t>= Arbeidskapital 31.12</t>
  </si>
  <si>
    <t>= Egenkapital 31.12</t>
  </si>
  <si>
    <t>+/- Endring i langsiktige krav</t>
  </si>
  <si>
    <t xml:space="preserve">   Egenkapital %</t>
  </si>
  <si>
    <t>-/+ Endring i langsiktige krav</t>
  </si>
  <si>
    <t>+ Skattefrie inntekter</t>
  </si>
  <si>
    <t xml:space="preserve">   Endring i arbeidskapital (I - II)</t>
  </si>
  <si>
    <t>=HVIS([NORKAP.XLS]KravGjld!E$19-[NORKAP.XLS]KravGjld!D$19&gt;0;[NORKAP.XLS]KravGjld!E$19-[NORKAP.XLS]KravGjld!D$19;0)</t>
  </si>
  <si>
    <t>Termin-beløp</t>
  </si>
  <si>
    <t>+ Låneopptak</t>
  </si>
  <si>
    <t>- Renter og avdrag</t>
  </si>
  <si>
    <t>= Innbetalingsoverskudd etter lån</t>
  </si>
  <si>
    <t>Egenkapital</t>
  </si>
  <si>
    <t>Internrente :         Totalkapital før/etter tilskudd</t>
  </si>
  <si>
    <r>
      <t>Fôr til husdyrproduksjonene</t>
    </r>
    <r>
      <rPr>
        <b/>
        <sz val="9"/>
        <rFont val="Arial"/>
        <family val="2"/>
      </rPr>
      <t xml:space="preserve"> </t>
    </r>
    <r>
      <rPr>
        <b/>
        <vertAlign val="superscript"/>
        <sz val="9"/>
        <color indexed="10"/>
        <rFont val="Arial"/>
        <family val="2"/>
      </rPr>
      <t>*</t>
    </r>
    <r>
      <rPr>
        <b/>
        <vertAlign val="superscript"/>
        <sz val="9"/>
        <rFont val="Arial"/>
        <family val="2"/>
      </rPr>
      <t xml:space="preserve"> )</t>
    </r>
  </si>
  <si>
    <r>
      <t xml:space="preserve">Sum husdyrproduksjon </t>
    </r>
    <r>
      <rPr>
        <b/>
        <i/>
        <vertAlign val="superscript"/>
        <sz val="9"/>
        <color indexed="10"/>
        <rFont val="Arial"/>
        <family val="2"/>
      </rPr>
      <t>* *</t>
    </r>
    <r>
      <rPr>
        <b/>
        <i/>
        <vertAlign val="superscript"/>
        <sz val="9"/>
        <rFont val="Arial"/>
        <family val="2"/>
      </rPr>
      <t xml:space="preserve"> )</t>
    </r>
  </si>
  <si>
    <r>
      <t>*</t>
    </r>
    <r>
      <rPr>
        <sz val="9"/>
        <rFont val="Arial"/>
        <family val="2"/>
      </rPr>
      <t xml:space="preserve"> Herav utmarksbeite :</t>
    </r>
  </si>
  <si>
    <r>
      <t>* *</t>
    </r>
    <r>
      <rPr>
        <sz val="9"/>
        <rFont val="Arial"/>
        <family val="2"/>
      </rPr>
      <t xml:space="preserve"> Herav kraftfôr :</t>
    </r>
  </si>
  <si>
    <t>Andre kornslag</t>
  </si>
  <si>
    <t>Større årlig vedlikehold av driftsbygninger</t>
  </si>
  <si>
    <t>Termin-
beløp</t>
  </si>
  <si>
    <t>Tilskudd til avløser</t>
  </si>
  <si>
    <t>Driftstilskudd, spesialisert kjøttfeprod.</t>
  </si>
  <si>
    <t>Lånets løpetid i år</t>
  </si>
  <si>
    <t>Sau; livdyr og slakt</t>
  </si>
  <si>
    <t xml:space="preserve">Driftsenhet : </t>
  </si>
  <si>
    <t xml:space="preserve"> </t>
  </si>
  <si>
    <t/>
  </si>
  <si>
    <t xml:space="preserve">v /  </t>
  </si>
  <si>
    <t>Balanse pr. 1.1</t>
  </si>
  <si>
    <t>Antall årsverk (1845 timer)</t>
  </si>
  <si>
    <r>
      <t>1)</t>
    </r>
    <r>
      <rPr>
        <sz val="8"/>
        <rFont val="Arial"/>
        <family val="2"/>
      </rPr>
      <t xml:space="preserve"> Verdien av eventuelt bruk av egne maskiner og egne materialer er ikke tatt med her.</t>
    </r>
  </si>
  <si>
    <t>Andre produksjonsinntekter ikke fordelt</t>
  </si>
  <si>
    <t>Andre variable kostnader ikke fordelt</t>
  </si>
  <si>
    <t>Distrikts-</t>
  </si>
  <si>
    <t>politisk</t>
  </si>
  <si>
    <t>virkeomr.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</si>
</sst>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d/\ mmmm\ yyyy"/>
    <numFmt numFmtId="165" formatCode="#,##0.0;[Red]\-#,##0.0"/>
    <numFmt numFmtId="166" formatCode="0;0;"/>
    <numFmt numFmtId="167" formatCode="0.0"/>
    <numFmt numFmtId="168" formatCode="0.0\ %"/>
    <numFmt numFmtId="169" formatCode="0%"/>
    <numFmt numFmtId="170" formatCode=";;;"/>
    <numFmt numFmtId="171" formatCode=";;"/>
    <numFmt numFmtId="172" formatCode="0;[Red]\-0"/>
    <numFmt numFmtId="173" formatCode="0\ %;[Red]\-\ 0\ %"/>
    <numFmt numFmtId="174" formatCode="0.0\ %;[Red]\-\ 0.0\ %"/>
    <numFmt numFmtId="175" formatCode="0_);[Red]\(0\)"/>
  </numFmts>
  <fonts count="44" x14ac:knownFonts="1">
    <font>
      <sz val="10"/>
      <name val="Times New Roman"/>
    </font>
    <font>
      <sz val="20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20"/>
      <name val="Times New Roman"/>
      <family val="1"/>
    </font>
    <font>
      <b/>
      <sz val="10"/>
      <name val="Arial"/>
    </font>
    <font>
      <sz val="10"/>
      <color indexed="12"/>
      <name val="Arial"/>
      <family val="2"/>
    </font>
    <font>
      <sz val="10"/>
      <name val="Arial"/>
      <family val="2"/>
    </font>
    <font>
      <sz val="10"/>
      <name val="MS Sans Serif"/>
    </font>
    <font>
      <b/>
      <sz val="16"/>
      <name val="Arial"/>
      <family val="2"/>
    </font>
    <font>
      <sz val="8"/>
      <name val="Times New Roman"/>
      <family val="1"/>
    </font>
    <font>
      <sz val="8"/>
      <color indexed="81"/>
      <name val="Tahoma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0"/>
      <name val="Times New Roman"/>
      <family val="1"/>
    </font>
    <font>
      <sz val="8"/>
      <color indexed="81"/>
      <name val="Tahoma"/>
      <family val="2"/>
    </font>
    <font>
      <b/>
      <i/>
      <sz val="10"/>
      <name val="Arial"/>
      <family val="2"/>
    </font>
    <font>
      <vertAlign val="superscript"/>
      <sz val="9"/>
      <name val="Arial"/>
      <family val="2"/>
    </font>
    <font>
      <i/>
      <sz val="8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8"/>
      <name val="Arial"/>
      <family val="2"/>
    </font>
    <font>
      <b/>
      <i/>
      <sz val="9"/>
      <color indexed="8"/>
      <name val="Arial"/>
      <family val="2"/>
    </font>
    <font>
      <b/>
      <i/>
      <sz val="9"/>
      <color indexed="58"/>
      <name val="Arial"/>
      <family val="2"/>
    </font>
    <font>
      <sz val="8"/>
      <color indexed="12"/>
      <name val="Arial"/>
      <family val="2"/>
    </font>
    <font>
      <sz val="8"/>
      <color indexed="12"/>
      <name val="Times New Roman"/>
      <family val="1"/>
    </font>
    <font>
      <sz val="8"/>
      <color indexed="8"/>
      <name val="Arial"/>
      <family val="2"/>
    </font>
    <font>
      <sz val="8"/>
      <color indexed="58"/>
      <name val="Arial"/>
      <family val="2"/>
    </font>
    <font>
      <sz val="8.5"/>
      <color indexed="8"/>
      <name val="Arial"/>
      <family val="2"/>
    </font>
    <font>
      <b/>
      <sz val="9"/>
      <color indexed="10"/>
      <name val="Arial"/>
      <family val="2"/>
    </font>
    <font>
      <b/>
      <sz val="8"/>
      <name val="Arial"/>
      <family val="2"/>
    </font>
    <font>
      <b/>
      <vertAlign val="superscript"/>
      <sz val="9"/>
      <name val="Arial"/>
      <family val="2"/>
    </font>
    <font>
      <b/>
      <vertAlign val="superscript"/>
      <sz val="9"/>
      <color indexed="10"/>
      <name val="Arial"/>
      <family val="2"/>
    </font>
    <font>
      <sz val="9"/>
      <color indexed="10"/>
      <name val="Arial"/>
      <family val="2"/>
    </font>
    <font>
      <b/>
      <i/>
      <vertAlign val="superscript"/>
      <sz val="9"/>
      <name val="Arial"/>
      <family val="2"/>
    </font>
    <font>
      <b/>
      <i/>
      <vertAlign val="superscript"/>
      <sz val="9"/>
      <color indexed="10"/>
      <name val="Arial"/>
      <family val="2"/>
    </font>
    <font>
      <vertAlign val="superscript"/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dotted">
        <color indexed="64"/>
      </diagonal>
    </border>
    <border>
      <left style="hair">
        <color indexed="64"/>
      </left>
      <right/>
      <top/>
      <bottom/>
      <diagonal/>
    </border>
    <border diagonalUp="1" diagonalDown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dotted">
        <color indexed="64"/>
      </diagonal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 diagonalDown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dotted">
        <color indexed="64"/>
      </diagonal>
    </border>
    <border diagonalUp="1" diagonalDown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dotted">
        <color indexed="64"/>
      </diagonal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 diagonalDown="1"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dotted">
        <color indexed="64"/>
      </diagonal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 diagonalUp="1" diagonalDown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otted">
        <color indexed="64"/>
      </diagonal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6">
    <xf numFmtId="0" fontId="0" fillId="0" borderId="0"/>
    <xf numFmtId="1" fontId="6" fillId="2" borderId="1">
      <alignment horizontal="center" vertical="top" wrapText="1"/>
      <protection hidden="1"/>
    </xf>
    <xf numFmtId="3" fontId="7" fillId="3" borderId="0" applyBorder="0">
      <protection locked="0"/>
    </xf>
    <xf numFmtId="4" fontId="7" fillId="3" borderId="0" applyBorder="0">
      <protection locked="0"/>
    </xf>
    <xf numFmtId="3" fontId="7" fillId="3" borderId="0" applyNumberFormat="0" applyBorder="0">
      <protection locked="0"/>
    </xf>
    <xf numFmtId="1" fontId="7" fillId="3" borderId="0" applyBorder="0">
      <alignment wrapText="1"/>
      <protection locked="0"/>
    </xf>
    <xf numFmtId="3" fontId="8" fillId="2" borderId="0" applyBorder="0"/>
    <xf numFmtId="0" fontId="9" fillId="0" borderId="0"/>
    <xf numFmtId="0" fontId="9" fillId="0" borderId="0"/>
    <xf numFmtId="1" fontId="8" fillId="0" borderId="0" applyNumberFormat="0" applyFill="0" applyBorder="0" applyAlignment="0" applyProtection="0">
      <alignment vertical="top"/>
      <protection hidden="1"/>
    </xf>
    <xf numFmtId="1" fontId="8" fillId="0" borderId="0" applyNumberFormat="0" applyFill="0" applyBorder="0">
      <alignment vertical="top" wrapText="1"/>
      <protection hidden="1"/>
    </xf>
    <xf numFmtId="1" fontId="10" fillId="2" borderId="0" applyBorder="0">
      <alignment horizontal="centerContinuous"/>
    </xf>
    <xf numFmtId="169" fontId="9" fillId="0" borderId="0" applyFont="0" applyFill="0" applyBorder="0" applyAlignment="0" applyProtection="0"/>
    <xf numFmtId="2" fontId="8" fillId="2" borderId="0" applyFont="0" applyFill="0" applyBorder="0" applyAlignment="0" applyProtection="0">
      <protection hidden="1"/>
    </xf>
    <xf numFmtId="40" fontId="9" fillId="0" borderId="0" applyFont="0" applyFill="0" applyBorder="0" applyAlignment="0" applyProtection="0"/>
    <xf numFmtId="2" fontId="8" fillId="4" borderId="0">
      <protection hidden="1"/>
    </xf>
  </cellStyleXfs>
  <cellXfs count="765">
    <xf numFmtId="0" fontId="0" fillId="0" borderId="0" xfId="0"/>
    <xf numFmtId="0" fontId="13" fillId="0" borderId="0" xfId="0" applyFont="1"/>
    <xf numFmtId="0" fontId="15" fillId="0" borderId="0" xfId="0" applyFont="1"/>
    <xf numFmtId="0" fontId="8" fillId="0" borderId="0" xfId="0" applyNumberFormat="1" applyFont="1" applyProtection="1"/>
    <xf numFmtId="0" fontId="13" fillId="0" borderId="0" xfId="0" applyNumberFormat="1" applyFont="1" applyBorder="1" applyAlignment="1" applyProtection="1"/>
    <xf numFmtId="0" fontId="8" fillId="0" borderId="0" xfId="0" applyFont="1" applyProtection="1"/>
    <xf numFmtId="0" fontId="8" fillId="0" borderId="0" xfId="0" applyFont="1" applyBorder="1" applyProtection="1"/>
    <xf numFmtId="0" fontId="8" fillId="0" borderId="0" xfId="0" applyFont="1" applyAlignment="1" applyProtection="1"/>
    <xf numFmtId="38" fontId="8" fillId="0" borderId="0" xfId="14" applyNumberFormat="1" applyFont="1" applyFill="1" applyBorder="1" applyProtection="1"/>
    <xf numFmtId="38" fontId="8" fillId="0" borderId="0" xfId="14" applyNumberFormat="1" applyFont="1" applyFill="1" applyBorder="1" applyAlignment="1" applyProtection="1"/>
    <xf numFmtId="38" fontId="28" fillId="0" borderId="0" xfId="14" applyNumberFormat="1" applyFont="1" applyBorder="1" applyProtection="1"/>
    <xf numFmtId="38" fontId="28" fillId="0" borderId="0" xfId="14" applyNumberFormat="1" applyFont="1" applyBorder="1" applyAlignment="1" applyProtection="1">
      <alignment wrapText="1"/>
    </xf>
    <xf numFmtId="0" fontId="28" fillId="0" borderId="0" xfId="14" applyNumberFormat="1" applyFont="1" applyBorder="1" applyProtection="1"/>
    <xf numFmtId="0" fontId="13" fillId="0" borderId="0" xfId="0" applyNumberFormat="1" applyFont="1" applyBorder="1" applyAlignment="1" applyProtection="1">
      <alignment wrapText="1"/>
    </xf>
    <xf numFmtId="0" fontId="27" fillId="0" borderId="0" xfId="14" applyNumberFormat="1" applyFont="1" applyFill="1" applyBorder="1" applyAlignment="1" applyProtection="1">
      <alignment horizontal="left"/>
    </xf>
    <xf numFmtId="0" fontId="28" fillId="0" borderId="0" xfId="14" applyNumberFormat="1" applyFont="1" applyBorder="1" applyAlignment="1" applyProtection="1"/>
    <xf numFmtId="0" fontId="28" fillId="0" borderId="0" xfId="14" applyNumberFormat="1" applyFont="1" applyBorder="1" applyAlignment="1" applyProtection="1">
      <alignment wrapText="1"/>
    </xf>
    <xf numFmtId="0" fontId="28" fillId="0" borderId="0" xfId="14" applyNumberFormat="1" applyFont="1" applyBorder="1" applyAlignment="1" applyProtection="1">
      <alignment horizontal="center"/>
    </xf>
    <xf numFmtId="0" fontId="8" fillId="0" borderId="0" xfId="14" applyNumberFormat="1" applyFont="1" applyBorder="1" applyProtection="1"/>
    <xf numFmtId="38" fontId="28" fillId="0" borderId="0" xfId="14" applyNumberFormat="1" applyFont="1" applyBorder="1" applyAlignment="1" applyProtection="1">
      <alignment horizontal="center"/>
    </xf>
    <xf numFmtId="0" fontId="17" fillId="0" borderId="0" xfId="0" applyFont="1"/>
    <xf numFmtId="38" fontId="13" fillId="0" borderId="0" xfId="0" applyNumberFormat="1" applyFont="1" applyProtection="1"/>
    <xf numFmtId="0" fontId="19" fillId="0" borderId="2" xfId="0" applyFont="1" applyBorder="1" applyProtection="1">
      <protection hidden="1"/>
    </xf>
    <xf numFmtId="0" fontId="0" fillId="0" borderId="3" xfId="0" applyBorder="1" applyProtection="1">
      <protection hidden="1"/>
    </xf>
    <xf numFmtId="0" fontId="19" fillId="0" borderId="4" xfId="0" applyFont="1" applyBorder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5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6" xfId="0" applyBorder="1" applyProtection="1">
      <protection hidden="1"/>
    </xf>
    <xf numFmtId="0" fontId="1" fillId="0" borderId="0" xfId="0" applyFont="1" applyBorder="1" applyAlignment="1" applyProtection="1">
      <alignment horizontal="center"/>
      <protection hidden="1"/>
    </xf>
    <xf numFmtId="0" fontId="4" fillId="0" borderId="0" xfId="0" applyFont="1" applyBorder="1" applyProtection="1">
      <protection hidden="1"/>
    </xf>
    <xf numFmtId="0" fontId="2" fillId="0" borderId="0" xfId="0" applyFont="1" applyBorder="1" applyProtection="1">
      <protection hidden="1"/>
    </xf>
    <xf numFmtId="166" fontId="2" fillId="0" borderId="0" xfId="0" applyNumberFormat="1" applyFont="1" applyBorder="1" applyProtection="1">
      <protection hidden="1"/>
    </xf>
    <xf numFmtId="0" fontId="3" fillId="0" borderId="0" xfId="0" quotePrefix="1" applyFont="1" applyBorder="1" applyAlignment="1" applyProtection="1">
      <protection hidden="1"/>
    </xf>
    <xf numFmtId="0" fontId="3" fillId="0" borderId="0" xfId="0" applyFont="1" applyBorder="1" applyAlignment="1" applyProtection="1">
      <protection hidden="1"/>
    </xf>
    <xf numFmtId="0" fontId="3" fillId="0" borderId="0" xfId="0" applyFont="1" applyBorder="1" applyProtection="1">
      <protection hidden="1"/>
    </xf>
    <xf numFmtId="0" fontId="0" fillId="0" borderId="7" xfId="0" applyBorder="1" applyProtection="1">
      <protection hidden="1"/>
    </xf>
    <xf numFmtId="0" fontId="0" fillId="0" borderId="8" xfId="0" applyBorder="1" applyProtection="1">
      <protection hidden="1"/>
    </xf>
    <xf numFmtId="166" fontId="2" fillId="0" borderId="0" xfId="0" applyNumberFormat="1" applyFont="1" applyBorder="1" applyAlignment="1" applyProtection="1">
      <alignment horizontal="left"/>
      <protection hidden="1"/>
    </xf>
    <xf numFmtId="0" fontId="2" fillId="0" borderId="0" xfId="0" applyFont="1" applyBorder="1" applyAlignment="1" applyProtection="1">
      <alignment horizontal="left"/>
      <protection hidden="1"/>
    </xf>
    <xf numFmtId="0" fontId="0" fillId="0" borderId="9" xfId="0" applyBorder="1" applyProtection="1">
      <protection hidden="1"/>
    </xf>
    <xf numFmtId="0" fontId="0" fillId="0" borderId="7" xfId="0" applyBorder="1" applyAlignment="1" applyProtection="1">
      <alignment horizontal="center"/>
      <protection hidden="1"/>
    </xf>
    <xf numFmtId="0" fontId="0" fillId="0" borderId="0" xfId="0" applyFill="1" applyProtection="1">
      <protection hidden="1"/>
    </xf>
    <xf numFmtId="0" fontId="31" fillId="0" borderId="0" xfId="0" applyFont="1" applyFill="1" applyAlignment="1" applyProtection="1">
      <alignment horizontal="right"/>
      <protection hidden="1"/>
    </xf>
    <xf numFmtId="0" fontId="16" fillId="0" borderId="2" xfId="0" applyFont="1" applyFill="1" applyBorder="1" applyAlignment="1" applyProtection="1">
      <protection hidden="1"/>
    </xf>
    <xf numFmtId="0" fontId="16" fillId="0" borderId="3" xfId="0" applyFont="1" applyFill="1" applyBorder="1" applyAlignment="1" applyProtection="1">
      <alignment horizontal="center"/>
      <protection hidden="1"/>
    </xf>
    <xf numFmtId="0" fontId="16" fillId="0" borderId="4" xfId="0" applyFont="1" applyFill="1" applyBorder="1" applyAlignment="1" applyProtection="1">
      <alignment horizontal="center"/>
      <protection hidden="1"/>
    </xf>
    <xf numFmtId="0" fontId="17" fillId="0" borderId="0" xfId="0" applyFont="1" applyProtection="1">
      <protection hidden="1"/>
    </xf>
    <xf numFmtId="0" fontId="31" fillId="0" borderId="0" xfId="0" applyFont="1" applyAlignment="1" applyProtection="1">
      <alignment horizontal="right"/>
      <protection hidden="1"/>
    </xf>
    <xf numFmtId="0" fontId="16" fillId="0" borderId="0" xfId="0" applyFont="1" applyProtection="1">
      <protection hidden="1"/>
    </xf>
    <xf numFmtId="0" fontId="14" fillId="5" borderId="10" xfId="0" applyFont="1" applyFill="1" applyBorder="1" applyProtection="1">
      <protection hidden="1"/>
    </xf>
    <xf numFmtId="0" fontId="13" fillId="5" borderId="11" xfId="0" applyFont="1" applyFill="1" applyBorder="1" applyProtection="1">
      <protection hidden="1"/>
    </xf>
    <xf numFmtId="0" fontId="13" fillId="5" borderId="12" xfId="0" applyFont="1" applyFill="1" applyBorder="1" applyProtection="1">
      <protection hidden="1"/>
    </xf>
    <xf numFmtId="0" fontId="17" fillId="5" borderId="10" xfId="0" applyFont="1" applyFill="1" applyBorder="1" applyAlignment="1" applyProtection="1">
      <alignment horizontal="center"/>
      <protection hidden="1"/>
    </xf>
    <xf numFmtId="0" fontId="17" fillId="5" borderId="13" xfId="0" applyFont="1" applyFill="1" applyBorder="1" applyAlignment="1" applyProtection="1">
      <alignment horizontal="center"/>
      <protection hidden="1"/>
    </xf>
    <xf numFmtId="0" fontId="17" fillId="5" borderId="11" xfId="0" applyFont="1" applyFill="1" applyBorder="1" applyAlignment="1" applyProtection="1">
      <alignment horizontal="center"/>
      <protection hidden="1"/>
    </xf>
    <xf numFmtId="0" fontId="17" fillId="5" borderId="12" xfId="0" applyFont="1" applyFill="1" applyBorder="1" applyAlignment="1" applyProtection="1">
      <alignment horizontal="center"/>
      <protection hidden="1"/>
    </xf>
    <xf numFmtId="0" fontId="13" fillId="5" borderId="5" xfId="0" applyFont="1" applyFill="1" applyBorder="1" applyProtection="1">
      <protection hidden="1"/>
    </xf>
    <xf numFmtId="0" fontId="17" fillId="5" borderId="0" xfId="0" applyFont="1" applyFill="1" applyBorder="1" applyProtection="1">
      <protection hidden="1"/>
    </xf>
    <xf numFmtId="38" fontId="17" fillId="0" borderId="5" xfId="0" applyNumberFormat="1" applyFont="1" applyBorder="1" applyProtection="1">
      <protection hidden="1"/>
    </xf>
    <xf numFmtId="38" fontId="17" fillId="0" borderId="14" xfId="0" applyNumberFormat="1" applyFont="1" applyBorder="1" applyProtection="1">
      <protection hidden="1"/>
    </xf>
    <xf numFmtId="38" fontId="17" fillId="0" borderId="6" xfId="0" applyNumberFormat="1" applyFont="1" applyBorder="1" applyProtection="1">
      <protection hidden="1"/>
    </xf>
    <xf numFmtId="0" fontId="13" fillId="5" borderId="0" xfId="0" applyFont="1" applyFill="1" applyBorder="1" applyProtection="1">
      <protection hidden="1"/>
    </xf>
    <xf numFmtId="38" fontId="17" fillId="0" borderId="5" xfId="0" applyNumberFormat="1" applyFont="1" applyFill="1" applyBorder="1" applyProtection="1">
      <protection hidden="1"/>
    </xf>
    <xf numFmtId="38" fontId="17" fillId="0" borderId="15" xfId="0" applyNumberFormat="1" applyFont="1" applyFill="1" applyBorder="1" applyProtection="1">
      <protection hidden="1"/>
    </xf>
    <xf numFmtId="38" fontId="17" fillId="0" borderId="6" xfId="0" applyNumberFormat="1" applyFont="1" applyFill="1" applyBorder="1" applyProtection="1">
      <protection hidden="1"/>
    </xf>
    <xf numFmtId="0" fontId="13" fillId="5" borderId="9" xfId="0" applyFont="1" applyFill="1" applyBorder="1" applyProtection="1">
      <protection hidden="1"/>
    </xf>
    <xf numFmtId="0" fontId="13" fillId="5" borderId="7" xfId="0" applyFont="1" applyFill="1" applyBorder="1" applyProtection="1">
      <protection hidden="1"/>
    </xf>
    <xf numFmtId="173" fontId="17" fillId="0" borderId="9" xfId="0" applyNumberFormat="1" applyFont="1" applyFill="1" applyBorder="1" applyProtection="1">
      <protection hidden="1"/>
    </xf>
    <xf numFmtId="173" fontId="17" fillId="0" borderId="16" xfId="0" applyNumberFormat="1" applyFont="1" applyFill="1" applyBorder="1" applyProtection="1">
      <protection hidden="1"/>
    </xf>
    <xf numFmtId="173" fontId="17" fillId="0" borderId="8" xfId="0" applyNumberFormat="1" applyFont="1" applyFill="1" applyBorder="1" applyProtection="1">
      <protection hidden="1"/>
    </xf>
    <xf numFmtId="170" fontId="17" fillId="0" borderId="0" xfId="0" applyNumberFormat="1" applyFont="1" applyProtection="1">
      <protection hidden="1"/>
    </xf>
    <xf numFmtId="0" fontId="8" fillId="0" borderId="0" xfId="0" applyNumberFormat="1" applyFont="1" applyProtection="1">
      <protection hidden="1"/>
    </xf>
    <xf numFmtId="0" fontId="31" fillId="0" borderId="0" xfId="0" applyNumberFormat="1" applyFont="1" applyFill="1" applyAlignment="1" applyProtection="1">
      <alignment horizontal="right" vertical="top"/>
      <protection hidden="1"/>
    </xf>
    <xf numFmtId="0" fontId="16" fillId="0" borderId="0" xfId="0" applyNumberFormat="1" applyFont="1" applyFill="1" applyProtection="1">
      <protection hidden="1"/>
    </xf>
    <xf numFmtId="0" fontId="8" fillId="0" borderId="0" xfId="0" applyNumberFormat="1" applyFont="1" applyFill="1" applyProtection="1">
      <protection hidden="1"/>
    </xf>
    <xf numFmtId="0" fontId="13" fillId="5" borderId="2" xfId="0" applyNumberFormat="1" applyFont="1" applyFill="1" applyBorder="1" applyProtection="1">
      <protection hidden="1"/>
    </xf>
    <xf numFmtId="0" fontId="13" fillId="5" borderId="3" xfId="0" applyNumberFormat="1" applyFont="1" applyFill="1" applyBorder="1" applyProtection="1">
      <protection hidden="1"/>
    </xf>
    <xf numFmtId="0" fontId="14" fillId="5" borderId="5" xfId="0" applyNumberFormat="1" applyFont="1" applyFill="1" applyBorder="1" applyProtection="1">
      <protection hidden="1"/>
    </xf>
    <xf numFmtId="0" fontId="13" fillId="5" borderId="0" xfId="0" applyNumberFormat="1" applyFont="1" applyFill="1" applyBorder="1" applyProtection="1">
      <protection hidden="1"/>
    </xf>
    <xf numFmtId="0" fontId="13" fillId="5" borderId="2" xfId="0" applyNumberFormat="1" applyFont="1" applyFill="1" applyBorder="1" applyAlignment="1" applyProtection="1">
      <alignment horizontal="center"/>
      <protection hidden="1"/>
    </xf>
    <xf numFmtId="0" fontId="13" fillId="5" borderId="17" xfId="0" applyNumberFormat="1" applyFont="1" applyFill="1" applyBorder="1" applyAlignment="1" applyProtection="1">
      <alignment horizontal="center"/>
      <protection hidden="1"/>
    </xf>
    <xf numFmtId="0" fontId="13" fillId="5" borderId="5" xfId="0" applyNumberFormat="1" applyFont="1" applyFill="1" applyBorder="1" applyAlignment="1" applyProtection="1">
      <alignment horizontal="center"/>
      <protection hidden="1"/>
    </xf>
    <xf numFmtId="0" fontId="13" fillId="5" borderId="14" xfId="0" applyNumberFormat="1" applyFont="1" applyFill="1" applyBorder="1" applyAlignment="1" applyProtection="1">
      <alignment horizontal="center"/>
      <protection hidden="1"/>
    </xf>
    <xf numFmtId="0" fontId="13" fillId="5" borderId="6" xfId="0" applyNumberFormat="1" applyFont="1" applyFill="1" applyBorder="1" applyAlignment="1" applyProtection="1">
      <alignment horizontal="center"/>
      <protection hidden="1"/>
    </xf>
    <xf numFmtId="0" fontId="13" fillId="5" borderId="9" xfId="0" applyNumberFormat="1" applyFont="1" applyFill="1" applyBorder="1" applyProtection="1">
      <protection hidden="1"/>
    </xf>
    <xf numFmtId="0" fontId="13" fillId="5" borderId="7" xfId="0" applyNumberFormat="1" applyFont="1" applyFill="1" applyBorder="1" applyProtection="1">
      <protection hidden="1"/>
    </xf>
    <xf numFmtId="0" fontId="13" fillId="5" borderId="9" xfId="0" applyNumberFormat="1" applyFont="1" applyFill="1" applyBorder="1" applyAlignment="1" applyProtection="1">
      <alignment horizontal="center"/>
      <protection hidden="1"/>
    </xf>
    <xf numFmtId="0" fontId="13" fillId="5" borderId="18" xfId="0" applyNumberFormat="1" applyFont="1" applyFill="1" applyBorder="1" applyAlignment="1" applyProtection="1">
      <alignment horizontal="center"/>
      <protection hidden="1"/>
    </xf>
    <xf numFmtId="0" fontId="13" fillId="5" borderId="16" xfId="0" applyNumberFormat="1" applyFont="1" applyFill="1" applyBorder="1" applyAlignment="1" applyProtection="1">
      <alignment horizontal="center"/>
      <protection hidden="1"/>
    </xf>
    <xf numFmtId="0" fontId="13" fillId="5" borderId="8" xfId="0" applyNumberFormat="1" applyFont="1" applyFill="1" applyBorder="1" applyAlignment="1" applyProtection="1">
      <alignment horizontal="center"/>
      <protection hidden="1"/>
    </xf>
    <xf numFmtId="0" fontId="13" fillId="5" borderId="5" xfId="0" applyNumberFormat="1" applyFont="1" applyFill="1" applyBorder="1" applyProtection="1">
      <protection hidden="1"/>
    </xf>
    <xf numFmtId="0" fontId="13" fillId="5" borderId="0" xfId="0" applyNumberFormat="1" applyFont="1" applyFill="1" applyProtection="1">
      <protection hidden="1"/>
    </xf>
    <xf numFmtId="0" fontId="13" fillId="5" borderId="0" xfId="0" quotePrefix="1" applyNumberFormat="1" applyFont="1" applyFill="1" applyProtection="1">
      <protection hidden="1"/>
    </xf>
    <xf numFmtId="0" fontId="13" fillId="5" borderId="0" xfId="0" applyNumberFormat="1" applyFont="1" applyFill="1" applyAlignment="1" applyProtection="1">
      <protection hidden="1"/>
    </xf>
    <xf numFmtId="165" fontId="17" fillId="0" borderId="5" xfId="0" applyNumberFormat="1" applyFont="1" applyFill="1" applyBorder="1" applyProtection="1">
      <protection hidden="1"/>
    </xf>
    <xf numFmtId="165" fontId="17" fillId="0" borderId="19" xfId="0" applyNumberFormat="1" applyFont="1" applyFill="1" applyBorder="1" applyProtection="1">
      <protection hidden="1"/>
    </xf>
    <xf numFmtId="165" fontId="17" fillId="0" borderId="15" xfId="0" applyNumberFormat="1" applyFont="1" applyFill="1" applyBorder="1" applyProtection="1">
      <protection hidden="1"/>
    </xf>
    <xf numFmtId="165" fontId="17" fillId="0" borderId="6" xfId="0" applyNumberFormat="1" applyFont="1" applyFill="1" applyBorder="1" applyProtection="1">
      <protection hidden="1"/>
    </xf>
    <xf numFmtId="0" fontId="15" fillId="5" borderId="20" xfId="0" applyNumberFormat="1" applyFont="1" applyFill="1" applyBorder="1" applyProtection="1">
      <protection hidden="1"/>
    </xf>
    <xf numFmtId="0" fontId="13" fillId="5" borderId="21" xfId="0" applyNumberFormat="1" applyFont="1" applyFill="1" applyBorder="1" applyProtection="1">
      <protection hidden="1"/>
    </xf>
    <xf numFmtId="0" fontId="13" fillId="5" borderId="22" xfId="0" applyNumberFormat="1" applyFont="1" applyFill="1" applyBorder="1" applyProtection="1">
      <protection hidden="1"/>
    </xf>
    <xf numFmtId="165" fontId="17" fillId="0" borderId="20" xfId="0" applyNumberFormat="1" applyFont="1" applyFill="1" applyBorder="1" applyProtection="1">
      <protection hidden="1"/>
    </xf>
    <xf numFmtId="165" fontId="17" fillId="0" borderId="23" xfId="0" applyNumberFormat="1" applyFont="1" applyFill="1" applyBorder="1" applyProtection="1">
      <protection hidden="1"/>
    </xf>
    <xf numFmtId="165" fontId="17" fillId="0" borderId="24" xfId="0" applyNumberFormat="1" applyFont="1" applyFill="1" applyBorder="1" applyProtection="1">
      <protection hidden="1"/>
    </xf>
    <xf numFmtId="165" fontId="17" fillId="0" borderId="22" xfId="0" applyNumberFormat="1" applyFont="1" applyFill="1" applyBorder="1" applyProtection="1">
      <protection hidden="1"/>
    </xf>
    <xf numFmtId="0" fontId="17" fillId="0" borderId="19" xfId="0" applyNumberFormat="1" applyFont="1" applyFill="1" applyBorder="1" applyProtection="1">
      <protection hidden="1"/>
    </xf>
    <xf numFmtId="0" fontId="17" fillId="0" borderId="15" xfId="0" applyNumberFormat="1" applyFont="1" applyFill="1" applyBorder="1" applyProtection="1">
      <protection hidden="1"/>
    </xf>
    <xf numFmtId="0" fontId="15" fillId="5" borderId="25" xfId="0" applyNumberFormat="1" applyFont="1" applyFill="1" applyBorder="1" applyProtection="1">
      <protection hidden="1"/>
    </xf>
    <xf numFmtId="0" fontId="13" fillId="5" borderId="26" xfId="0" applyNumberFormat="1" applyFont="1" applyFill="1" applyBorder="1" applyProtection="1">
      <protection hidden="1"/>
    </xf>
    <xf numFmtId="38" fontId="17" fillId="0" borderId="25" xfId="0" applyNumberFormat="1" applyFont="1" applyFill="1" applyBorder="1" applyProtection="1">
      <protection hidden="1"/>
    </xf>
    <xf numFmtId="38" fontId="17" fillId="0" borderId="23" xfId="0" applyNumberFormat="1" applyFont="1" applyFill="1" applyBorder="1" applyProtection="1">
      <protection hidden="1"/>
    </xf>
    <xf numFmtId="38" fontId="17" fillId="0" borderId="20" xfId="0" applyNumberFormat="1" applyFont="1" applyFill="1" applyBorder="1" applyProtection="1">
      <protection hidden="1"/>
    </xf>
    <xf numFmtId="38" fontId="17" fillId="0" borderId="24" xfId="0" applyNumberFormat="1" applyFont="1" applyFill="1" applyBorder="1" applyProtection="1">
      <protection hidden="1"/>
    </xf>
    <xf numFmtId="0" fontId="13" fillId="5" borderId="10" xfId="0" applyNumberFormat="1" applyFont="1" applyFill="1" applyBorder="1" applyAlignment="1" applyProtection="1">
      <alignment horizontal="center"/>
      <protection hidden="1"/>
    </xf>
    <xf numFmtId="38" fontId="17" fillId="0" borderId="27" xfId="0" applyNumberFormat="1" applyFont="1" applyFill="1" applyBorder="1" applyProtection="1">
      <protection hidden="1"/>
    </xf>
    <xf numFmtId="0" fontId="8" fillId="5" borderId="0" xfId="0" applyNumberFormat="1" applyFont="1" applyFill="1" applyAlignment="1" applyProtection="1">
      <alignment horizontal="center"/>
      <protection hidden="1"/>
    </xf>
    <xf numFmtId="0" fontId="13" fillId="5" borderId="3" xfId="0" applyNumberFormat="1" applyFont="1" applyFill="1" applyBorder="1" applyAlignment="1" applyProtection="1">
      <alignment horizontal="center"/>
      <protection hidden="1"/>
    </xf>
    <xf numFmtId="0" fontId="13" fillId="5" borderId="4" xfId="0" applyNumberFormat="1" applyFont="1" applyFill="1" applyBorder="1" applyAlignment="1" applyProtection="1">
      <alignment horizontal="center"/>
      <protection hidden="1"/>
    </xf>
    <xf numFmtId="0" fontId="13" fillId="5" borderId="15" xfId="0" applyNumberFormat="1" applyFont="1" applyFill="1" applyBorder="1" applyAlignment="1" applyProtection="1">
      <alignment horizontal="center"/>
      <protection hidden="1"/>
    </xf>
    <xf numFmtId="0" fontId="13" fillId="5" borderId="0" xfId="0" applyNumberFormat="1" applyFont="1" applyFill="1" applyBorder="1" applyAlignment="1" applyProtection="1">
      <alignment horizontal="center"/>
      <protection hidden="1"/>
    </xf>
    <xf numFmtId="0" fontId="13" fillId="5" borderId="7" xfId="0" applyNumberFormat="1" applyFont="1" applyFill="1" applyBorder="1" applyAlignment="1" applyProtection="1">
      <alignment horizontal="center"/>
      <protection hidden="1"/>
    </xf>
    <xf numFmtId="165" fontId="17" fillId="0" borderId="2" xfId="0" applyNumberFormat="1" applyFont="1" applyFill="1" applyBorder="1" applyProtection="1">
      <protection hidden="1"/>
    </xf>
    <xf numFmtId="165" fontId="17" fillId="0" borderId="14" xfId="0" applyNumberFormat="1" applyFont="1" applyFill="1" applyBorder="1" applyProtection="1">
      <protection hidden="1"/>
    </xf>
    <xf numFmtId="165" fontId="17" fillId="0" borderId="3" xfId="0" applyNumberFormat="1" applyFont="1" applyFill="1" applyBorder="1" applyProtection="1">
      <protection hidden="1"/>
    </xf>
    <xf numFmtId="165" fontId="17" fillId="0" borderId="4" xfId="0" applyNumberFormat="1" applyFont="1" applyFill="1" applyBorder="1" applyProtection="1">
      <protection hidden="1"/>
    </xf>
    <xf numFmtId="0" fontId="17" fillId="0" borderId="9" xfId="0" applyNumberFormat="1" applyFont="1" applyFill="1" applyBorder="1" applyProtection="1">
      <protection hidden="1"/>
    </xf>
    <xf numFmtId="165" fontId="17" fillId="0" borderId="16" xfId="0" applyNumberFormat="1" applyFont="1" applyFill="1" applyBorder="1" applyProtection="1">
      <protection hidden="1"/>
    </xf>
    <xf numFmtId="165" fontId="17" fillId="0" borderId="7" xfId="0" applyNumberFormat="1" applyFont="1" applyFill="1" applyBorder="1" applyProtection="1">
      <protection hidden="1"/>
    </xf>
    <xf numFmtId="165" fontId="17" fillId="0" borderId="8" xfId="0" applyNumberFormat="1" applyFont="1" applyFill="1" applyBorder="1" applyProtection="1">
      <protection hidden="1"/>
    </xf>
    <xf numFmtId="0" fontId="16" fillId="0" borderId="0" xfId="0" applyNumberFormat="1" applyFont="1" applyProtection="1">
      <protection hidden="1"/>
    </xf>
    <xf numFmtId="0" fontId="18" fillId="0" borderId="0" xfId="0" applyNumberFormat="1" applyFont="1" applyAlignment="1" applyProtection="1">
      <alignment horizontal="right"/>
      <protection hidden="1"/>
    </xf>
    <xf numFmtId="171" fontId="13" fillId="0" borderId="0" xfId="0" applyNumberFormat="1" applyFont="1" applyProtection="1">
      <protection hidden="1"/>
    </xf>
    <xf numFmtId="0" fontId="13" fillId="5" borderId="4" xfId="0" applyNumberFormat="1" applyFont="1" applyFill="1" applyBorder="1" applyProtection="1">
      <protection hidden="1"/>
    </xf>
    <xf numFmtId="0" fontId="13" fillId="0" borderId="0" xfId="0" applyNumberFormat="1" applyFont="1" applyProtection="1">
      <protection hidden="1"/>
    </xf>
    <xf numFmtId="0" fontId="13" fillId="5" borderId="6" xfId="0" applyNumberFormat="1" applyFont="1" applyFill="1" applyBorder="1" applyProtection="1">
      <protection hidden="1"/>
    </xf>
    <xf numFmtId="0" fontId="13" fillId="5" borderId="8" xfId="0" applyNumberFormat="1" applyFont="1" applyFill="1" applyBorder="1" applyProtection="1">
      <protection hidden="1"/>
    </xf>
    <xf numFmtId="0" fontId="17" fillId="0" borderId="6" xfId="0" applyNumberFormat="1" applyFont="1" applyBorder="1" applyProtection="1">
      <protection hidden="1"/>
    </xf>
    <xf numFmtId="38" fontId="17" fillId="0" borderId="20" xfId="0" applyNumberFormat="1" applyFont="1" applyBorder="1" applyProtection="1">
      <protection hidden="1"/>
    </xf>
    <xf numFmtId="38" fontId="17" fillId="0" borderId="24" xfId="0" applyNumberFormat="1" applyFont="1" applyBorder="1" applyProtection="1">
      <protection hidden="1"/>
    </xf>
    <xf numFmtId="38" fontId="17" fillId="0" borderId="22" xfId="0" quotePrefix="1" applyNumberFormat="1" applyFont="1" applyBorder="1" applyProtection="1">
      <protection hidden="1"/>
    </xf>
    <xf numFmtId="0" fontId="13" fillId="0" borderId="10" xfId="0" applyNumberFormat="1" applyFont="1" applyBorder="1" applyAlignment="1" applyProtection="1">
      <protection hidden="1"/>
    </xf>
    <xf numFmtId="0" fontId="13" fillId="0" borderId="11" xfId="0" applyNumberFormat="1" applyFont="1" applyBorder="1" applyProtection="1">
      <protection hidden="1"/>
    </xf>
    <xf numFmtId="0" fontId="13" fillId="0" borderId="10" xfId="0" applyNumberFormat="1" applyFont="1" applyBorder="1" applyProtection="1">
      <protection hidden="1"/>
    </xf>
    <xf numFmtId="165" fontId="13" fillId="0" borderId="12" xfId="0" applyNumberFormat="1" applyFont="1" applyFill="1" applyBorder="1" applyProtection="1">
      <protection hidden="1"/>
    </xf>
    <xf numFmtId="0" fontId="13" fillId="0" borderId="11" xfId="0" applyNumberFormat="1" applyFont="1" applyBorder="1" applyAlignment="1" applyProtection="1">
      <alignment horizontal="right"/>
      <protection hidden="1"/>
    </xf>
    <xf numFmtId="0" fontId="13" fillId="5" borderId="28" xfId="0" applyNumberFormat="1" applyFont="1" applyFill="1" applyBorder="1" applyAlignment="1" applyProtection="1">
      <alignment horizontal="center"/>
      <protection hidden="1"/>
    </xf>
    <xf numFmtId="0" fontId="13" fillId="5" borderId="10" xfId="0" applyNumberFormat="1" applyFont="1" applyFill="1" applyBorder="1" applyProtection="1">
      <protection hidden="1"/>
    </xf>
    <xf numFmtId="0" fontId="13" fillId="5" borderId="12" xfId="0" applyNumberFormat="1" applyFont="1" applyFill="1" applyBorder="1" applyProtection="1">
      <protection hidden="1"/>
    </xf>
    <xf numFmtId="0" fontId="13" fillId="5" borderId="29" xfId="0" applyNumberFormat="1" applyFont="1" applyFill="1" applyBorder="1" applyAlignment="1" applyProtection="1">
      <alignment horizontal="center"/>
      <protection hidden="1"/>
    </xf>
    <xf numFmtId="0" fontId="13" fillId="5" borderId="30" xfId="0" applyNumberFormat="1" applyFont="1" applyFill="1" applyBorder="1" applyAlignment="1" applyProtection="1">
      <alignment horizontal="center"/>
      <protection hidden="1"/>
    </xf>
    <xf numFmtId="165" fontId="17" fillId="0" borderId="29" xfId="0" applyNumberFormat="1" applyFont="1" applyBorder="1" applyProtection="1">
      <protection hidden="1"/>
    </xf>
    <xf numFmtId="9" fontId="17" fillId="0" borderId="28" xfId="0" applyNumberFormat="1" applyFont="1" applyFill="1" applyBorder="1" applyProtection="1">
      <protection hidden="1"/>
    </xf>
    <xf numFmtId="9" fontId="17" fillId="0" borderId="29" xfId="0" applyNumberFormat="1" applyFont="1" applyFill="1" applyBorder="1" applyProtection="1">
      <protection hidden="1"/>
    </xf>
    <xf numFmtId="165" fontId="17" fillId="0" borderId="30" xfId="0" applyNumberFormat="1" applyFont="1" applyBorder="1" applyProtection="1">
      <protection hidden="1"/>
    </xf>
    <xf numFmtId="38" fontId="17" fillId="0" borderId="9" xfId="0" applyNumberFormat="1" applyFont="1" applyFill="1" applyBorder="1" applyProtection="1">
      <protection hidden="1"/>
    </xf>
    <xf numFmtId="165" fontId="17" fillId="0" borderId="18" xfId="0" applyNumberFormat="1" applyFont="1" applyFill="1" applyBorder="1" applyProtection="1">
      <protection hidden="1"/>
    </xf>
    <xf numFmtId="165" fontId="17" fillId="0" borderId="18" xfId="0" applyNumberFormat="1" applyFont="1" applyBorder="1" applyProtection="1">
      <protection hidden="1"/>
    </xf>
    <xf numFmtId="9" fontId="17" fillId="0" borderId="30" xfId="0" applyNumberFormat="1" applyFont="1" applyBorder="1" applyProtection="1">
      <protection hidden="1"/>
    </xf>
    <xf numFmtId="165" fontId="17" fillId="0" borderId="2" xfId="0" quotePrefix="1" applyNumberFormat="1" applyFont="1" applyFill="1" applyBorder="1" applyProtection="1">
      <protection hidden="1"/>
    </xf>
    <xf numFmtId="0" fontId="13" fillId="0" borderId="3" xfId="0" applyNumberFormat="1" applyFont="1" applyBorder="1" applyAlignment="1" applyProtection="1">
      <alignment horizontal="right"/>
      <protection hidden="1"/>
    </xf>
    <xf numFmtId="0" fontId="13" fillId="0" borderId="4" xfId="0" applyNumberFormat="1" applyFont="1" applyBorder="1" applyAlignment="1" applyProtection="1">
      <protection hidden="1"/>
    </xf>
    <xf numFmtId="165" fontId="17" fillId="0" borderId="2" xfId="0" applyNumberFormat="1" applyFont="1" applyBorder="1" applyProtection="1">
      <protection hidden="1"/>
    </xf>
    <xf numFmtId="0" fontId="13" fillId="5" borderId="5" xfId="0" quotePrefix="1" applyNumberFormat="1" applyFont="1" applyFill="1" applyBorder="1" applyAlignment="1" applyProtection="1">
      <alignment horizontal="right"/>
      <protection hidden="1"/>
    </xf>
    <xf numFmtId="0" fontId="13" fillId="0" borderId="0" xfId="0" applyNumberFormat="1" applyFont="1" applyBorder="1" applyAlignment="1" applyProtection="1">
      <alignment horizontal="right"/>
      <protection hidden="1"/>
    </xf>
    <xf numFmtId="0" fontId="13" fillId="0" borderId="6" xfId="0" applyNumberFormat="1" applyFont="1" applyBorder="1" applyAlignment="1" applyProtection="1">
      <protection hidden="1"/>
    </xf>
    <xf numFmtId="165" fontId="17" fillId="0" borderId="5" xfId="0" applyNumberFormat="1" applyFont="1" applyBorder="1" applyProtection="1">
      <protection hidden="1"/>
    </xf>
    <xf numFmtId="0" fontId="13" fillId="5" borderId="9" xfId="0" quotePrefix="1" applyNumberFormat="1" applyFont="1" applyFill="1" applyBorder="1" applyAlignment="1" applyProtection="1">
      <alignment horizontal="right"/>
      <protection hidden="1"/>
    </xf>
    <xf numFmtId="0" fontId="13" fillId="0" borderId="7" xfId="0" applyNumberFormat="1" applyFont="1" applyBorder="1" applyAlignment="1" applyProtection="1">
      <alignment horizontal="right"/>
      <protection hidden="1"/>
    </xf>
    <xf numFmtId="0" fontId="13" fillId="0" borderId="8" xfId="0" applyNumberFormat="1" applyFont="1" applyBorder="1" applyAlignment="1" applyProtection="1">
      <protection hidden="1"/>
    </xf>
    <xf numFmtId="165" fontId="17" fillId="0" borderId="20" xfId="0" applyNumberFormat="1" applyFont="1" applyBorder="1" applyProtection="1">
      <protection hidden="1"/>
    </xf>
    <xf numFmtId="0" fontId="13" fillId="0" borderId="22" xfId="0" applyNumberFormat="1" applyFont="1" applyBorder="1" applyAlignment="1" applyProtection="1">
      <protection hidden="1"/>
    </xf>
    <xf numFmtId="0" fontId="21" fillId="0" borderId="0" xfId="0" applyNumberFormat="1" applyFont="1" applyProtection="1">
      <protection hidden="1"/>
    </xf>
    <xf numFmtId="0" fontId="13" fillId="0" borderId="0" xfId="0" applyNumberFormat="1" applyFont="1" applyFill="1" applyBorder="1" applyAlignment="1" applyProtection="1">
      <protection hidden="1"/>
    </xf>
    <xf numFmtId="0" fontId="13" fillId="0" borderId="0" xfId="0" applyFont="1" applyProtection="1">
      <protection hidden="1"/>
    </xf>
    <xf numFmtId="0" fontId="14" fillId="0" borderId="0" xfId="0" applyFont="1" applyProtection="1">
      <protection hidden="1"/>
    </xf>
    <xf numFmtId="0" fontId="13" fillId="5" borderId="3" xfId="0" applyFont="1" applyFill="1" applyBorder="1" applyAlignment="1" applyProtection="1">
      <alignment horizontal="center"/>
      <protection hidden="1"/>
    </xf>
    <xf numFmtId="0" fontId="13" fillId="5" borderId="14" xfId="0" applyFont="1" applyFill="1" applyBorder="1" applyAlignment="1" applyProtection="1">
      <alignment horizontal="center"/>
      <protection hidden="1"/>
    </xf>
    <xf numFmtId="0" fontId="13" fillId="5" borderId="4" xfId="0" applyFont="1" applyFill="1" applyBorder="1" applyAlignment="1" applyProtection="1">
      <alignment horizontal="center"/>
      <protection hidden="1"/>
    </xf>
    <xf numFmtId="0" fontId="13" fillId="5" borderId="0" xfId="0" applyFont="1" applyFill="1" applyBorder="1" applyAlignment="1" applyProtection="1">
      <alignment horizontal="center"/>
      <protection hidden="1"/>
    </xf>
    <xf numFmtId="0" fontId="13" fillId="5" borderId="15" xfId="0" applyFont="1" applyFill="1" applyBorder="1" applyAlignment="1" applyProtection="1">
      <alignment horizontal="center"/>
      <protection hidden="1"/>
    </xf>
    <xf numFmtId="0" fontId="13" fillId="5" borderId="6" xfId="0" applyFont="1" applyFill="1" applyBorder="1" applyAlignment="1" applyProtection="1">
      <alignment horizontal="center"/>
      <protection hidden="1"/>
    </xf>
    <xf numFmtId="0" fontId="13" fillId="5" borderId="7" xfId="0" applyFont="1" applyFill="1" applyBorder="1" applyAlignment="1" applyProtection="1">
      <alignment horizontal="center"/>
      <protection hidden="1"/>
    </xf>
    <xf numFmtId="0" fontId="13" fillId="5" borderId="16" xfId="0" applyFont="1" applyFill="1" applyBorder="1" applyAlignment="1" applyProtection="1">
      <alignment horizontal="center"/>
      <protection hidden="1"/>
    </xf>
    <xf numFmtId="0" fontId="13" fillId="5" borderId="8" xfId="0" applyFont="1" applyFill="1" applyBorder="1" applyAlignment="1" applyProtection="1">
      <alignment horizontal="center"/>
      <protection hidden="1"/>
    </xf>
    <xf numFmtId="0" fontId="13" fillId="5" borderId="6" xfId="0" applyFont="1" applyFill="1" applyBorder="1" applyProtection="1">
      <protection hidden="1"/>
    </xf>
    <xf numFmtId="165" fontId="17" fillId="0" borderId="0" xfId="0" applyNumberFormat="1" applyFont="1" applyFill="1" applyBorder="1" applyProtection="1">
      <protection hidden="1"/>
    </xf>
    <xf numFmtId="38" fontId="17" fillId="0" borderId="0" xfId="0" applyNumberFormat="1" applyFont="1" applyFill="1" applyBorder="1" applyProtection="1">
      <protection hidden="1"/>
    </xf>
    <xf numFmtId="0" fontId="17" fillId="6" borderId="31" xfId="0" applyFont="1" applyFill="1" applyBorder="1" applyProtection="1">
      <protection hidden="1"/>
    </xf>
    <xf numFmtId="38" fontId="17" fillId="0" borderId="32" xfId="0" applyNumberFormat="1" applyFont="1" applyFill="1" applyBorder="1" applyProtection="1">
      <protection hidden="1"/>
    </xf>
    <xf numFmtId="0" fontId="17" fillId="6" borderId="33" xfId="0" applyFont="1" applyFill="1" applyBorder="1" applyProtection="1">
      <protection hidden="1"/>
    </xf>
    <xf numFmtId="165" fontId="17" fillId="0" borderId="34" xfId="0" applyNumberFormat="1" applyFont="1" applyFill="1" applyBorder="1" applyProtection="1">
      <protection hidden="1"/>
    </xf>
    <xf numFmtId="38" fontId="17" fillId="0" borderId="35" xfId="0" applyNumberFormat="1" applyFont="1" applyFill="1" applyBorder="1" applyProtection="1">
      <protection hidden="1"/>
    </xf>
    <xf numFmtId="0" fontId="15" fillId="5" borderId="20" xfId="0" applyFont="1" applyFill="1" applyBorder="1" applyProtection="1">
      <protection hidden="1"/>
    </xf>
    <xf numFmtId="0" fontId="13" fillId="5" borderId="21" xfId="0" applyFont="1" applyFill="1" applyBorder="1" applyProtection="1">
      <protection hidden="1"/>
    </xf>
    <xf numFmtId="0" fontId="13" fillId="5" borderId="22" xfId="0" applyFont="1" applyFill="1" applyBorder="1" applyProtection="1">
      <protection hidden="1"/>
    </xf>
    <xf numFmtId="165" fontId="17" fillId="0" borderId="7" xfId="0" applyNumberFormat="1" applyFont="1" applyBorder="1" applyProtection="1">
      <protection hidden="1"/>
    </xf>
    <xf numFmtId="0" fontId="17" fillId="6" borderId="36" xfId="0" applyFont="1" applyFill="1" applyBorder="1" applyProtection="1">
      <protection hidden="1"/>
    </xf>
    <xf numFmtId="38" fontId="17" fillId="0" borderId="21" xfId="0" applyNumberFormat="1" applyFont="1" applyBorder="1" applyProtection="1">
      <protection hidden="1"/>
    </xf>
    <xf numFmtId="0" fontId="17" fillId="6" borderId="37" xfId="0" applyFont="1" applyFill="1" applyBorder="1" applyProtection="1">
      <protection hidden="1"/>
    </xf>
    <xf numFmtId="0" fontId="13" fillId="5" borderId="17" xfId="0" applyFont="1" applyFill="1" applyBorder="1" applyAlignment="1" applyProtection="1">
      <alignment horizontal="center"/>
      <protection hidden="1"/>
    </xf>
    <xf numFmtId="0" fontId="13" fillId="5" borderId="38" xfId="0" applyFont="1" applyFill="1" applyBorder="1" applyAlignment="1" applyProtection="1">
      <alignment horizontal="center"/>
      <protection hidden="1"/>
    </xf>
    <xf numFmtId="0" fontId="13" fillId="5" borderId="18" xfId="0" applyFont="1" applyFill="1" applyBorder="1" applyAlignment="1" applyProtection="1">
      <alignment horizontal="center"/>
      <protection hidden="1"/>
    </xf>
    <xf numFmtId="38" fontId="17" fillId="0" borderId="15" xfId="0" applyNumberFormat="1" applyFont="1" applyFill="1" applyBorder="1" applyAlignment="1" applyProtection="1">
      <protection hidden="1"/>
    </xf>
    <xf numFmtId="165" fontId="17" fillId="0" borderId="15" xfId="0" applyNumberFormat="1" applyFont="1" applyFill="1" applyBorder="1" applyAlignment="1" applyProtection="1">
      <protection hidden="1"/>
    </xf>
    <xf numFmtId="38" fontId="17" fillId="0" borderId="32" xfId="0" applyNumberFormat="1" applyFont="1" applyFill="1" applyBorder="1" applyAlignment="1" applyProtection="1">
      <protection hidden="1"/>
    </xf>
    <xf numFmtId="38" fontId="17" fillId="0" borderId="19" xfId="0" applyNumberFormat="1" applyFont="1" applyFill="1" applyBorder="1" applyAlignment="1" applyProtection="1">
      <protection hidden="1"/>
    </xf>
    <xf numFmtId="38" fontId="17" fillId="0" borderId="15" xfId="0" quotePrefix="1" applyNumberFormat="1" applyFont="1" applyFill="1" applyBorder="1" applyAlignment="1" applyProtection="1">
      <protection hidden="1"/>
    </xf>
    <xf numFmtId="0" fontId="13" fillId="5" borderId="39" xfId="0" applyFont="1" applyFill="1" applyBorder="1" applyProtection="1">
      <protection hidden="1"/>
    </xf>
    <xf numFmtId="0" fontId="13" fillId="5" borderId="40" xfId="0" applyFont="1" applyFill="1" applyBorder="1" applyProtection="1">
      <protection hidden="1"/>
    </xf>
    <xf numFmtId="0" fontId="13" fillId="5" borderId="41" xfId="0" applyFont="1" applyFill="1" applyBorder="1" applyProtection="1">
      <protection hidden="1"/>
    </xf>
    <xf numFmtId="165" fontId="17" fillId="0" borderId="40" xfId="0" applyNumberFormat="1" applyFont="1" applyBorder="1" applyProtection="1">
      <protection hidden="1"/>
    </xf>
    <xf numFmtId="38" fontId="17" fillId="0" borderId="42" xfId="0" applyNumberFormat="1" applyFont="1" applyBorder="1" applyAlignment="1" applyProtection="1">
      <protection hidden="1"/>
    </xf>
    <xf numFmtId="165" fontId="17" fillId="0" borderId="42" xfId="0" applyNumberFormat="1" applyFont="1" applyBorder="1" applyAlignment="1" applyProtection="1">
      <protection hidden="1"/>
    </xf>
    <xf numFmtId="38" fontId="17" fillId="0" borderId="43" xfId="0" applyNumberFormat="1" applyFont="1" applyBorder="1" applyProtection="1">
      <protection hidden="1"/>
    </xf>
    <xf numFmtId="38" fontId="17" fillId="0" borderId="44" xfId="0" applyNumberFormat="1" applyFont="1" applyBorder="1" applyAlignment="1" applyProtection="1">
      <protection hidden="1"/>
    </xf>
    <xf numFmtId="0" fontId="15" fillId="5" borderId="9" xfId="0" applyFont="1" applyFill="1" applyBorder="1" applyProtection="1">
      <protection hidden="1"/>
    </xf>
    <xf numFmtId="0" fontId="17" fillId="6" borderId="45" xfId="0" applyFont="1" applyFill="1" applyBorder="1" applyProtection="1">
      <protection hidden="1"/>
    </xf>
    <xf numFmtId="38" fontId="17" fillId="0" borderId="38" xfId="0" applyNumberFormat="1" applyFont="1" applyBorder="1" applyProtection="1">
      <protection hidden="1"/>
    </xf>
    <xf numFmtId="38" fontId="17" fillId="0" borderId="7" xfId="0" applyNumberFormat="1" applyFont="1" applyBorder="1" applyAlignment="1" applyProtection="1">
      <protection hidden="1"/>
    </xf>
    <xf numFmtId="0" fontId="13" fillId="0" borderId="0" xfId="0" applyFont="1" applyBorder="1" applyProtection="1">
      <protection hidden="1"/>
    </xf>
    <xf numFmtId="38" fontId="17" fillId="0" borderId="7" xfId="0" applyNumberFormat="1" applyFont="1" applyBorder="1" applyProtection="1">
      <protection hidden="1"/>
    </xf>
    <xf numFmtId="0" fontId="8" fillId="0" borderId="0" xfId="0" applyFont="1" applyProtection="1">
      <protection hidden="1"/>
    </xf>
    <xf numFmtId="0" fontId="8" fillId="0" borderId="0" xfId="0" applyFont="1" applyFill="1" applyBorder="1" applyProtection="1">
      <protection hidden="1"/>
    </xf>
    <xf numFmtId="0" fontId="8" fillId="0" borderId="0" xfId="0" applyFont="1" applyFill="1" applyBorder="1" applyAlignment="1" applyProtection="1">
      <alignment horizontal="center"/>
      <protection hidden="1"/>
    </xf>
    <xf numFmtId="0" fontId="11" fillId="0" borderId="0" xfId="0" applyFont="1" applyFill="1" applyAlignment="1" applyProtection="1">
      <alignment horizontal="right" vertical="top"/>
      <protection hidden="1"/>
    </xf>
    <xf numFmtId="0" fontId="13" fillId="5" borderId="11" xfId="0" applyFont="1" applyFill="1" applyBorder="1" applyAlignment="1" applyProtection="1">
      <alignment horizontal="left"/>
      <protection hidden="1"/>
    </xf>
    <xf numFmtId="0" fontId="13" fillId="5" borderId="10" xfId="0" applyFont="1" applyFill="1" applyBorder="1" applyAlignment="1" applyProtection="1">
      <alignment horizontal="center"/>
      <protection hidden="1"/>
    </xf>
    <xf numFmtId="0" fontId="17" fillId="5" borderId="46" xfId="0" applyFont="1" applyFill="1" applyBorder="1" applyAlignment="1" applyProtection="1">
      <alignment horizontal="center"/>
      <protection hidden="1"/>
    </xf>
    <xf numFmtId="0" fontId="17" fillId="5" borderId="27" xfId="0" applyFont="1" applyFill="1" applyBorder="1" applyAlignment="1" applyProtection="1">
      <alignment horizontal="center"/>
      <protection hidden="1"/>
    </xf>
    <xf numFmtId="0" fontId="13" fillId="5" borderId="2" xfId="0" applyFont="1" applyFill="1" applyBorder="1" applyProtection="1">
      <protection hidden="1"/>
    </xf>
    <xf numFmtId="0" fontId="13" fillId="5" borderId="3" xfId="0" applyFont="1" applyFill="1" applyBorder="1" applyProtection="1">
      <protection hidden="1"/>
    </xf>
    <xf numFmtId="0" fontId="13" fillId="5" borderId="5" xfId="0" applyFont="1" applyFill="1" applyBorder="1" applyAlignment="1" applyProtection="1">
      <alignment horizontal="center"/>
      <protection hidden="1"/>
    </xf>
    <xf numFmtId="38" fontId="17" fillId="0" borderId="47" xfId="0" applyNumberFormat="1" applyFont="1" applyBorder="1" applyProtection="1">
      <protection hidden="1"/>
    </xf>
    <xf numFmtId="38" fontId="17" fillId="0" borderId="15" xfId="0" applyNumberFormat="1" applyFont="1" applyBorder="1" applyProtection="1">
      <protection hidden="1"/>
    </xf>
    <xf numFmtId="38" fontId="17" fillId="0" borderId="19" xfId="0" applyNumberFormat="1" applyFont="1" applyBorder="1" applyProtection="1">
      <protection hidden="1"/>
    </xf>
    <xf numFmtId="38" fontId="17" fillId="0" borderId="47" xfId="0" applyNumberFormat="1" applyFont="1" applyFill="1" applyBorder="1" applyProtection="1">
      <protection hidden="1"/>
    </xf>
    <xf numFmtId="38" fontId="17" fillId="0" borderId="19" xfId="0" applyNumberFormat="1" applyFont="1" applyFill="1" applyBorder="1" applyProtection="1">
      <protection hidden="1"/>
    </xf>
    <xf numFmtId="0" fontId="13" fillId="5" borderId="5" xfId="0" quotePrefix="1" applyFont="1" applyFill="1" applyBorder="1" applyProtection="1">
      <protection hidden="1"/>
    </xf>
    <xf numFmtId="0" fontId="13" fillId="5" borderId="39" xfId="0" applyFont="1" applyFill="1" applyBorder="1" applyAlignment="1" applyProtection="1">
      <alignment horizontal="center"/>
      <protection hidden="1"/>
    </xf>
    <xf numFmtId="38" fontId="17" fillId="0" borderId="34" xfId="0" applyNumberFormat="1" applyFont="1" applyFill="1" applyBorder="1" applyProtection="1">
      <protection hidden="1"/>
    </xf>
    <xf numFmtId="38" fontId="17" fillId="0" borderId="42" xfId="0" applyNumberFormat="1" applyFont="1" applyFill="1" applyBorder="1" applyProtection="1">
      <protection hidden="1"/>
    </xf>
    <xf numFmtId="38" fontId="17" fillId="0" borderId="44" xfId="0" applyNumberFormat="1" applyFont="1" applyFill="1" applyBorder="1" applyProtection="1">
      <protection hidden="1"/>
    </xf>
    <xf numFmtId="0" fontId="13" fillId="5" borderId="29" xfId="0" applyFont="1" applyFill="1" applyBorder="1" applyAlignment="1" applyProtection="1">
      <alignment horizontal="center"/>
      <protection hidden="1"/>
    </xf>
    <xf numFmtId="38" fontId="17" fillId="0" borderId="5" xfId="0" applyNumberFormat="1" applyFont="1" applyFill="1" applyBorder="1" applyAlignment="1" applyProtection="1">
      <protection hidden="1"/>
    </xf>
    <xf numFmtId="38" fontId="17" fillId="0" borderId="0" xfId="0" applyNumberFormat="1" applyFont="1" applyFill="1" applyBorder="1" applyAlignment="1" applyProtection="1">
      <protection hidden="1"/>
    </xf>
    <xf numFmtId="38" fontId="17" fillId="0" borderId="6" xfId="0" applyNumberFormat="1" applyFont="1" applyFill="1" applyBorder="1" applyAlignment="1" applyProtection="1">
      <protection hidden="1"/>
    </xf>
    <xf numFmtId="0" fontId="15" fillId="5" borderId="25" xfId="0" applyFont="1" applyFill="1" applyBorder="1" applyProtection="1">
      <protection hidden="1"/>
    </xf>
    <xf numFmtId="0" fontId="13" fillId="5" borderId="26" xfId="0" applyFont="1" applyFill="1" applyBorder="1" applyProtection="1">
      <protection hidden="1"/>
    </xf>
    <xf numFmtId="0" fontId="13" fillId="5" borderId="48" xfId="0" applyFont="1" applyFill="1" applyBorder="1" applyAlignment="1" applyProtection="1">
      <alignment horizontal="center"/>
      <protection hidden="1"/>
    </xf>
    <xf numFmtId="38" fontId="17" fillId="0" borderId="25" xfId="0" applyNumberFormat="1" applyFont="1" applyFill="1" applyBorder="1" applyAlignment="1" applyProtection="1">
      <protection hidden="1"/>
    </xf>
    <xf numFmtId="38" fontId="17" fillId="0" borderId="49" xfId="0" applyNumberFormat="1" applyFont="1" applyFill="1" applyBorder="1" applyAlignment="1" applyProtection="1">
      <protection hidden="1"/>
    </xf>
    <xf numFmtId="38" fontId="17" fillId="0" borderId="26" xfId="0" applyNumberFormat="1" applyFont="1" applyFill="1" applyBorder="1" applyAlignment="1" applyProtection="1">
      <protection hidden="1"/>
    </xf>
    <xf numFmtId="38" fontId="17" fillId="0" borderId="50" xfId="0" applyNumberFormat="1" applyFont="1" applyFill="1" applyBorder="1" applyAlignment="1" applyProtection="1">
      <protection hidden="1"/>
    </xf>
    <xf numFmtId="167" fontId="17" fillId="0" borderId="5" xfId="0" applyNumberFormat="1" applyFont="1" applyFill="1" applyBorder="1" applyAlignment="1" applyProtection="1">
      <protection hidden="1"/>
    </xf>
    <xf numFmtId="167" fontId="17" fillId="0" borderId="15" xfId="0" applyNumberFormat="1" applyFont="1" applyFill="1" applyBorder="1" applyAlignment="1" applyProtection="1">
      <protection hidden="1"/>
    </xf>
    <xf numFmtId="167" fontId="17" fillId="0" borderId="0" xfId="0" applyNumberFormat="1" applyFont="1" applyFill="1" applyBorder="1" applyAlignment="1" applyProtection="1">
      <protection hidden="1"/>
    </xf>
    <xf numFmtId="167" fontId="17" fillId="0" borderId="6" xfId="0" applyNumberFormat="1" applyFont="1" applyFill="1" applyBorder="1" applyAlignment="1" applyProtection="1">
      <protection hidden="1"/>
    </xf>
    <xf numFmtId="0" fontId="13" fillId="5" borderId="1" xfId="0" applyFont="1" applyFill="1" applyBorder="1" applyAlignment="1" applyProtection="1">
      <alignment horizontal="center"/>
      <protection hidden="1"/>
    </xf>
    <xf numFmtId="0" fontId="17" fillId="0" borderId="47" xfId="0" applyFont="1" applyFill="1" applyBorder="1" applyProtection="1">
      <protection hidden="1"/>
    </xf>
    <xf numFmtId="0" fontId="17" fillId="0" borderId="15" xfId="0" applyFont="1" applyFill="1" applyBorder="1" applyProtection="1">
      <protection hidden="1"/>
    </xf>
    <xf numFmtId="0" fontId="17" fillId="0" borderId="0" xfId="0" applyFont="1" applyFill="1" applyBorder="1" applyProtection="1">
      <protection hidden="1"/>
    </xf>
    <xf numFmtId="0" fontId="17" fillId="0" borderId="19" xfId="0" applyFont="1" applyFill="1" applyBorder="1" applyProtection="1">
      <protection hidden="1"/>
    </xf>
    <xf numFmtId="0" fontId="23" fillId="5" borderId="9" xfId="0" quotePrefix="1" applyFont="1" applyFill="1" applyBorder="1" applyAlignment="1" applyProtection="1">
      <protection hidden="1"/>
    </xf>
    <xf numFmtId="0" fontId="13" fillId="5" borderId="30" xfId="0" applyFont="1" applyFill="1" applyBorder="1" applyAlignment="1" applyProtection="1">
      <alignment horizontal="center"/>
      <protection hidden="1"/>
    </xf>
    <xf numFmtId="38" fontId="17" fillId="0" borderId="7" xfId="0" applyNumberFormat="1" applyFont="1" applyFill="1" applyBorder="1" applyAlignment="1" applyProtection="1">
      <protection hidden="1"/>
    </xf>
    <xf numFmtId="38" fontId="17" fillId="0" borderId="16" xfId="0" applyNumberFormat="1" applyFont="1" applyFill="1" applyBorder="1" applyProtection="1">
      <protection hidden="1"/>
    </xf>
    <xf numFmtId="38" fontId="17" fillId="0" borderId="7" xfId="0" applyNumberFormat="1" applyFont="1" applyFill="1" applyBorder="1" applyProtection="1">
      <protection hidden="1"/>
    </xf>
    <xf numFmtId="38" fontId="17" fillId="0" borderId="8" xfId="0" applyNumberFormat="1" applyFont="1" applyFill="1" applyBorder="1" applyProtection="1">
      <protection hidden="1"/>
    </xf>
    <xf numFmtId="0" fontId="13" fillId="0" borderId="0" xfId="0" applyNumberFormat="1" applyFont="1" applyBorder="1" applyAlignment="1" applyProtection="1">
      <protection hidden="1"/>
    </xf>
    <xf numFmtId="0" fontId="13" fillId="0" borderId="0" xfId="0" applyNumberFormat="1" applyFont="1" applyBorder="1" applyProtection="1">
      <protection hidden="1"/>
    </xf>
    <xf numFmtId="0" fontId="16" fillId="0" borderId="0" xfId="0" applyFont="1" applyBorder="1" applyProtection="1">
      <protection hidden="1"/>
    </xf>
    <xf numFmtId="0" fontId="8" fillId="0" borderId="0" xfId="0" applyFont="1" applyBorder="1" applyProtection="1">
      <protection hidden="1"/>
    </xf>
    <xf numFmtId="0" fontId="24" fillId="0" borderId="7" xfId="0" applyFont="1" applyBorder="1" applyAlignment="1" applyProtection="1">
      <protection hidden="1"/>
    </xf>
    <xf numFmtId="0" fontId="13" fillId="5" borderId="3" xfId="0" applyFont="1" applyFill="1" applyBorder="1" applyAlignment="1" applyProtection="1">
      <protection hidden="1"/>
    </xf>
    <xf numFmtId="0" fontId="13" fillId="0" borderId="0" xfId="0" applyFont="1" applyFill="1" applyBorder="1" applyAlignment="1" applyProtection="1">
      <protection hidden="1"/>
    </xf>
    <xf numFmtId="0" fontId="8" fillId="0" borderId="0" xfId="0" applyFont="1" applyAlignment="1" applyProtection="1">
      <protection hidden="1"/>
    </xf>
    <xf numFmtId="0" fontId="13" fillId="5" borderId="7" xfId="0" applyFont="1" applyFill="1" applyBorder="1" applyAlignment="1" applyProtection="1">
      <protection hidden="1"/>
    </xf>
    <xf numFmtId="0" fontId="13" fillId="5" borderId="27" xfId="0" applyFont="1" applyFill="1" applyBorder="1" applyAlignment="1" applyProtection="1">
      <alignment horizontal="center"/>
      <protection hidden="1"/>
    </xf>
    <xf numFmtId="0" fontId="13" fillId="5" borderId="5" xfId="0" applyFont="1" applyFill="1" applyBorder="1" applyAlignment="1" applyProtection="1">
      <protection hidden="1"/>
    </xf>
    <xf numFmtId="0" fontId="13" fillId="5" borderId="0" xfId="0" applyFont="1" applyFill="1" applyBorder="1" applyAlignment="1" applyProtection="1">
      <protection hidden="1"/>
    </xf>
    <xf numFmtId="167" fontId="17" fillId="0" borderId="2" xfId="0" applyNumberFormat="1" applyFont="1" applyBorder="1" applyAlignment="1" applyProtection="1">
      <alignment horizontal="center"/>
      <protection hidden="1"/>
    </xf>
    <xf numFmtId="0" fontId="17" fillId="0" borderId="19" xfId="0" applyFont="1" applyBorder="1" applyAlignment="1" applyProtection="1">
      <alignment horizontal="center"/>
      <protection hidden="1"/>
    </xf>
    <xf numFmtId="165" fontId="17" fillId="0" borderId="4" xfId="0" applyNumberFormat="1" applyFont="1" applyFill="1" applyBorder="1" applyAlignment="1" applyProtection="1">
      <alignment horizontal="center"/>
      <protection hidden="1"/>
    </xf>
    <xf numFmtId="0" fontId="8" fillId="0" borderId="0" xfId="0" applyFont="1" applyFill="1" applyAlignment="1" applyProtection="1">
      <protection hidden="1"/>
    </xf>
    <xf numFmtId="167" fontId="17" fillId="0" borderId="5" xfId="0" applyNumberFormat="1" applyFont="1" applyBorder="1" applyAlignment="1" applyProtection="1">
      <alignment horizontal="center"/>
      <protection hidden="1"/>
    </xf>
    <xf numFmtId="165" fontId="17" fillId="0" borderId="6" xfId="0" applyNumberFormat="1" applyFont="1" applyFill="1" applyBorder="1" applyAlignment="1" applyProtection="1">
      <alignment horizontal="center"/>
      <protection hidden="1"/>
    </xf>
    <xf numFmtId="0" fontId="13" fillId="5" borderId="9" xfId="0" applyFont="1" applyFill="1" applyBorder="1" applyAlignment="1" applyProtection="1">
      <protection hidden="1"/>
    </xf>
    <xf numFmtId="167" fontId="17" fillId="0" borderId="9" xfId="0" applyNumberFormat="1" applyFont="1" applyBorder="1" applyAlignment="1" applyProtection="1">
      <alignment horizontal="center"/>
      <protection hidden="1"/>
    </xf>
    <xf numFmtId="0" fontId="17" fillId="0" borderId="18" xfId="0" applyFont="1" applyBorder="1" applyAlignment="1" applyProtection="1">
      <alignment horizontal="center"/>
      <protection hidden="1"/>
    </xf>
    <xf numFmtId="165" fontId="17" fillId="0" borderId="8" xfId="0" applyNumberFormat="1" applyFont="1" applyFill="1" applyBorder="1" applyAlignment="1" applyProtection="1">
      <alignment horizontal="center"/>
      <protection hidden="1"/>
    </xf>
    <xf numFmtId="0" fontId="15" fillId="0" borderId="0" xfId="0" applyFont="1" applyFill="1" applyBorder="1" applyAlignment="1" applyProtection="1">
      <protection hidden="1"/>
    </xf>
    <xf numFmtId="0" fontId="13" fillId="0" borderId="0" xfId="0" applyFont="1" applyBorder="1" applyAlignment="1" applyProtection="1">
      <protection hidden="1"/>
    </xf>
    <xf numFmtId="0" fontId="15" fillId="0" borderId="0" xfId="0" applyFont="1" applyProtection="1">
      <protection hidden="1"/>
    </xf>
    <xf numFmtId="0" fontId="16" fillId="0" borderId="0" xfId="0" applyFont="1" applyAlignment="1" applyProtection="1">
      <alignment horizontal="right"/>
      <protection hidden="1"/>
    </xf>
    <xf numFmtId="0" fontId="16" fillId="0" borderId="7" xfId="0" applyFont="1" applyBorder="1" applyAlignment="1" applyProtection="1">
      <alignment horizontal="center"/>
      <protection hidden="1"/>
    </xf>
    <xf numFmtId="0" fontId="13" fillId="5" borderId="4" xfId="0" applyFont="1" applyFill="1" applyBorder="1" applyProtection="1">
      <protection hidden="1"/>
    </xf>
    <xf numFmtId="0" fontId="13" fillId="5" borderId="2" xfId="0" applyFont="1" applyFill="1" applyBorder="1" applyAlignment="1" applyProtection="1">
      <alignment horizontal="center"/>
      <protection hidden="1"/>
    </xf>
    <xf numFmtId="0" fontId="14" fillId="5" borderId="5" xfId="0" applyFont="1" applyFill="1" applyBorder="1" applyProtection="1">
      <protection hidden="1"/>
    </xf>
    <xf numFmtId="0" fontId="13" fillId="5" borderId="9" xfId="0" applyFont="1" applyFill="1" applyBorder="1" applyAlignment="1" applyProtection="1">
      <alignment horizontal="center"/>
      <protection hidden="1"/>
    </xf>
    <xf numFmtId="0" fontId="13" fillId="5" borderId="8" xfId="0" applyFont="1" applyFill="1" applyBorder="1" applyProtection="1">
      <protection hidden="1"/>
    </xf>
    <xf numFmtId="0" fontId="13" fillId="5" borderId="13" xfId="0" applyFont="1" applyFill="1" applyBorder="1" applyAlignment="1" applyProtection="1">
      <alignment horizontal="center"/>
      <protection hidden="1"/>
    </xf>
    <xf numFmtId="0" fontId="25" fillId="0" borderId="0" xfId="0" applyFont="1" applyFill="1" applyBorder="1" applyAlignment="1" applyProtection="1">
      <alignment horizontal="center"/>
      <protection hidden="1"/>
    </xf>
    <xf numFmtId="0" fontId="14" fillId="5" borderId="2" xfId="0" applyFont="1" applyFill="1" applyBorder="1" applyProtection="1">
      <protection hidden="1"/>
    </xf>
    <xf numFmtId="38" fontId="17" fillId="0" borderId="2" xfId="0" applyNumberFormat="1" applyFont="1" applyFill="1" applyBorder="1" applyProtection="1">
      <protection hidden="1"/>
    </xf>
    <xf numFmtId="38" fontId="17" fillId="0" borderId="14" xfId="0" applyNumberFormat="1" applyFont="1" applyFill="1" applyBorder="1" applyProtection="1">
      <protection hidden="1"/>
    </xf>
    <xf numFmtId="38" fontId="17" fillId="0" borderId="4" xfId="0" applyNumberFormat="1" applyFont="1" applyFill="1" applyBorder="1" applyProtection="1">
      <protection hidden="1"/>
    </xf>
    <xf numFmtId="172" fontId="17" fillId="0" borderId="4" xfId="0" applyNumberFormat="1" applyFont="1" applyFill="1" applyBorder="1" applyProtection="1">
      <protection hidden="1"/>
    </xf>
    <xf numFmtId="172" fontId="17" fillId="0" borderId="6" xfId="0" applyNumberFormat="1" applyFont="1" applyFill="1" applyBorder="1" applyProtection="1">
      <protection hidden="1"/>
    </xf>
    <xf numFmtId="38" fontId="8" fillId="0" borderId="0" xfId="0" applyNumberFormat="1" applyFont="1" applyFill="1" applyBorder="1" applyProtection="1">
      <protection hidden="1"/>
    </xf>
    <xf numFmtId="172" fontId="17" fillId="0" borderId="8" xfId="0" applyNumberFormat="1" applyFont="1" applyFill="1" applyBorder="1" applyProtection="1">
      <protection hidden="1"/>
    </xf>
    <xf numFmtId="0" fontId="14" fillId="5" borderId="10" xfId="0" applyFont="1" applyFill="1" applyBorder="1" applyAlignment="1" applyProtection="1">
      <protection hidden="1"/>
    </xf>
    <xf numFmtId="0" fontId="14" fillId="5" borderId="11" xfId="0" applyFont="1" applyFill="1" applyBorder="1" applyAlignment="1" applyProtection="1">
      <alignment horizontal="center"/>
      <protection hidden="1"/>
    </xf>
    <xf numFmtId="0" fontId="13" fillId="5" borderId="11" xfId="0" applyNumberFormat="1" applyFont="1" applyFill="1" applyBorder="1" applyProtection="1">
      <protection hidden="1"/>
    </xf>
    <xf numFmtId="38" fontId="13" fillId="0" borderId="2" xfId="0" applyNumberFormat="1" applyFont="1" applyFill="1" applyBorder="1" applyProtection="1">
      <protection hidden="1"/>
    </xf>
    <xf numFmtId="38" fontId="17" fillId="0" borderId="14" xfId="0" applyNumberFormat="1" applyFont="1" applyFill="1" applyBorder="1" applyAlignment="1" applyProtection="1">
      <alignment horizontal="center"/>
      <protection hidden="1"/>
    </xf>
    <xf numFmtId="172" fontId="17" fillId="0" borderId="3" xfId="0" applyNumberFormat="1" applyFont="1" applyFill="1" applyBorder="1" applyProtection="1">
      <protection hidden="1"/>
    </xf>
    <xf numFmtId="38" fontId="17" fillId="0" borderId="3" xfId="0" applyNumberFormat="1" applyFont="1" applyFill="1" applyBorder="1" applyProtection="1">
      <protection hidden="1"/>
    </xf>
    <xf numFmtId="38" fontId="13" fillId="0" borderId="5" xfId="0" applyNumberFormat="1" applyFont="1" applyFill="1" applyBorder="1" applyProtection="1">
      <protection hidden="1"/>
    </xf>
    <xf numFmtId="38" fontId="17" fillId="0" borderId="15" xfId="0" applyNumberFormat="1" applyFont="1" applyFill="1" applyBorder="1" applyAlignment="1" applyProtection="1">
      <alignment horizontal="center"/>
      <protection hidden="1"/>
    </xf>
    <xf numFmtId="172" fontId="17" fillId="0" borderId="0" xfId="0" applyNumberFormat="1" applyFont="1" applyFill="1" applyBorder="1" applyProtection="1">
      <protection hidden="1"/>
    </xf>
    <xf numFmtId="38" fontId="13" fillId="0" borderId="9" xfId="0" applyNumberFormat="1" applyFont="1" applyFill="1" applyBorder="1" applyProtection="1">
      <protection hidden="1"/>
    </xf>
    <xf numFmtId="38" fontId="17" fillId="0" borderId="16" xfId="0" applyNumberFormat="1" applyFont="1" applyFill="1" applyBorder="1" applyAlignment="1" applyProtection="1">
      <alignment horizontal="center"/>
      <protection hidden="1"/>
    </xf>
    <xf numFmtId="172" fontId="17" fillId="0" borderId="7" xfId="0" applyNumberFormat="1" applyFont="1" applyFill="1" applyBorder="1" applyProtection="1">
      <protection hidden="1"/>
    </xf>
    <xf numFmtId="0" fontId="14" fillId="5" borderId="10" xfId="0" applyNumberFormat="1" applyFont="1" applyFill="1" applyBorder="1" applyProtection="1">
      <protection hidden="1"/>
    </xf>
    <xf numFmtId="172" fontId="17" fillId="0" borderId="16" xfId="0" applyNumberFormat="1" applyFont="1" applyFill="1" applyBorder="1" applyProtection="1">
      <protection hidden="1"/>
    </xf>
    <xf numFmtId="0" fontId="16" fillId="0" borderId="0" xfId="0" applyFont="1" applyFill="1" applyBorder="1" applyProtection="1">
      <protection hidden="1"/>
    </xf>
    <xf numFmtId="38" fontId="17" fillId="0" borderId="0" xfId="0" applyNumberFormat="1" applyFont="1" applyBorder="1" applyProtection="1">
      <protection hidden="1"/>
    </xf>
    <xf numFmtId="38" fontId="17" fillId="0" borderId="16" xfId="0" applyNumberFormat="1" applyFont="1" applyBorder="1" applyProtection="1">
      <protection hidden="1"/>
    </xf>
    <xf numFmtId="38" fontId="17" fillId="0" borderId="8" xfId="0" applyNumberFormat="1" applyFont="1" applyBorder="1" applyProtection="1">
      <protection hidden="1"/>
    </xf>
    <xf numFmtId="38" fontId="26" fillId="0" borderId="0" xfId="14" applyNumberFormat="1" applyFont="1" applyBorder="1" applyAlignment="1" applyProtection="1">
      <alignment horizontal="left"/>
      <protection hidden="1"/>
    </xf>
    <xf numFmtId="0" fontId="18" fillId="0" borderId="0" xfId="8" applyFont="1" applyFill="1" applyBorder="1" applyAlignment="1" applyProtection="1">
      <protection hidden="1"/>
    </xf>
    <xf numFmtId="0" fontId="31" fillId="0" borderId="0" xfId="0" applyFont="1" applyFill="1" applyAlignment="1" applyProtection="1">
      <alignment horizontal="right" vertical="top"/>
      <protection hidden="1"/>
    </xf>
    <xf numFmtId="38" fontId="35" fillId="5" borderId="1" xfId="14" applyNumberFormat="1" applyFont="1" applyFill="1" applyBorder="1" applyAlignment="1" applyProtection="1">
      <alignment horizontal="center" vertical="center" wrapText="1"/>
      <protection hidden="1"/>
    </xf>
    <xf numFmtId="38" fontId="27" fillId="5" borderId="11" xfId="14" applyNumberFormat="1" applyFont="1" applyFill="1" applyBorder="1" applyAlignment="1" applyProtection="1">
      <alignment horizontal="center" vertical="center" wrapText="1"/>
      <protection hidden="1"/>
    </xf>
    <xf numFmtId="38" fontId="27" fillId="5" borderId="13" xfId="14" applyNumberFormat="1" applyFont="1" applyFill="1" applyBorder="1" applyAlignment="1" applyProtection="1">
      <alignment horizontal="center" vertical="center" wrapText="1"/>
      <protection hidden="1"/>
    </xf>
    <xf numFmtId="0" fontId="13" fillId="5" borderId="13" xfId="8" applyFont="1" applyFill="1" applyBorder="1" applyAlignment="1" applyProtection="1">
      <alignment horizontal="center" vertical="center" wrapText="1"/>
      <protection hidden="1"/>
    </xf>
    <xf numFmtId="0" fontId="13" fillId="5" borderId="51" xfId="8" applyFont="1" applyFill="1" applyBorder="1" applyAlignment="1" applyProtection="1">
      <alignment horizontal="center" vertical="center" wrapText="1"/>
      <protection hidden="1"/>
    </xf>
    <xf numFmtId="38" fontId="8" fillId="5" borderId="27" xfId="14" applyNumberFormat="1" applyFont="1" applyFill="1" applyBorder="1" applyAlignment="1" applyProtection="1">
      <alignment horizontal="center" vertical="center" wrapText="1"/>
      <protection hidden="1"/>
    </xf>
    <xf numFmtId="38" fontId="27" fillId="5" borderId="28" xfId="14" applyNumberFormat="1" applyFont="1" applyFill="1" applyBorder="1" applyAlignment="1" applyProtection="1">
      <alignment horizontal="center"/>
      <protection hidden="1"/>
    </xf>
    <xf numFmtId="1" fontId="17" fillId="0" borderId="15" xfId="8" applyNumberFormat="1" applyFont="1" applyFill="1" applyBorder="1" applyAlignment="1" applyProtection="1">
      <alignment horizontal="center"/>
      <protection hidden="1"/>
    </xf>
    <xf numFmtId="38" fontId="17" fillId="0" borderId="15" xfId="8" applyNumberFormat="1" applyFont="1" applyFill="1" applyBorder="1" applyAlignment="1" applyProtection="1">
      <protection hidden="1"/>
    </xf>
    <xf numFmtId="38" fontId="17" fillId="0" borderId="15" xfId="14" applyNumberFormat="1" applyFont="1" applyFill="1" applyBorder="1" applyProtection="1">
      <protection hidden="1"/>
    </xf>
    <xf numFmtId="10" fontId="17" fillId="0" borderId="0" xfId="8" applyNumberFormat="1" applyFont="1" applyFill="1" applyBorder="1" applyAlignment="1" applyProtection="1">
      <alignment horizontal="center"/>
      <protection hidden="1"/>
    </xf>
    <xf numFmtId="10" fontId="17" fillId="0" borderId="15" xfId="8" applyNumberFormat="1" applyFont="1" applyFill="1" applyBorder="1" applyAlignment="1" applyProtection="1">
      <protection hidden="1"/>
    </xf>
    <xf numFmtId="38" fontId="33" fillId="0" borderId="19" xfId="14" applyNumberFormat="1" applyFont="1" applyBorder="1" applyProtection="1">
      <protection hidden="1"/>
    </xf>
    <xf numFmtId="38" fontId="27" fillId="5" borderId="29" xfId="14" applyNumberFormat="1" applyFont="1" applyFill="1" applyBorder="1" applyAlignment="1" applyProtection="1">
      <alignment horizontal="center"/>
      <protection hidden="1"/>
    </xf>
    <xf numFmtId="38" fontId="17" fillId="0" borderId="32" xfId="8" applyNumberFormat="1" applyFont="1" applyFill="1" applyBorder="1" applyAlignment="1" applyProtection="1">
      <protection hidden="1"/>
    </xf>
    <xf numFmtId="38" fontId="17" fillId="0" borderId="19" xfId="14" applyNumberFormat="1" applyFont="1" applyFill="1" applyBorder="1" applyProtection="1">
      <protection hidden="1"/>
    </xf>
    <xf numFmtId="0" fontId="17" fillId="0" borderId="15" xfId="8" applyFont="1" applyFill="1" applyBorder="1" applyAlignment="1" applyProtection="1">
      <protection hidden="1"/>
    </xf>
    <xf numFmtId="38" fontId="31" fillId="0" borderId="15" xfId="8" applyNumberFormat="1" applyFont="1" applyFill="1" applyBorder="1" applyAlignment="1" applyProtection="1">
      <protection hidden="1"/>
    </xf>
    <xf numFmtId="10" fontId="17" fillId="0" borderId="0" xfId="8" applyNumberFormat="1" applyFont="1" applyFill="1" applyBorder="1" applyAlignment="1" applyProtection="1">
      <protection hidden="1"/>
    </xf>
    <xf numFmtId="38" fontId="27" fillId="5" borderId="30" xfId="14" applyNumberFormat="1" applyFont="1" applyFill="1" applyBorder="1" applyAlignment="1" applyProtection="1">
      <alignment horizontal="center"/>
      <protection hidden="1"/>
    </xf>
    <xf numFmtId="0" fontId="17" fillId="0" borderId="16" xfId="8" applyFont="1" applyFill="1" applyBorder="1" applyAlignment="1" applyProtection="1">
      <protection hidden="1"/>
    </xf>
    <xf numFmtId="38" fontId="17" fillId="0" borderId="38" xfId="14" applyNumberFormat="1" applyFont="1" applyFill="1" applyBorder="1" applyAlignment="1" applyProtection="1">
      <protection hidden="1"/>
    </xf>
    <xf numFmtId="38" fontId="17" fillId="0" borderId="16" xfId="14" applyNumberFormat="1" applyFont="1" applyFill="1" applyBorder="1" applyProtection="1">
      <protection hidden="1"/>
    </xf>
    <xf numFmtId="38" fontId="31" fillId="0" borderId="16" xfId="8" applyNumberFormat="1" applyFont="1" applyFill="1" applyBorder="1" applyAlignment="1" applyProtection="1">
      <protection hidden="1"/>
    </xf>
    <xf numFmtId="10" fontId="17" fillId="0" borderId="7" xfId="8" applyNumberFormat="1" applyFont="1" applyFill="1" applyBorder="1" applyAlignment="1" applyProtection="1">
      <protection hidden="1"/>
    </xf>
    <xf numFmtId="10" fontId="17" fillId="0" borderId="16" xfId="8" applyNumberFormat="1" applyFont="1" applyFill="1" applyBorder="1" applyAlignment="1" applyProtection="1">
      <protection hidden="1"/>
    </xf>
    <xf numFmtId="38" fontId="17" fillId="0" borderId="18" xfId="14" applyNumberFormat="1" applyFont="1" applyFill="1" applyBorder="1" applyProtection="1">
      <protection hidden="1"/>
    </xf>
    <xf numFmtId="38" fontId="27" fillId="5" borderId="10" xfId="14" applyNumberFormat="1" applyFont="1" applyFill="1" applyBorder="1" applyProtection="1">
      <protection hidden="1"/>
    </xf>
    <xf numFmtId="38" fontId="27" fillId="5" borderId="11" xfId="14" applyNumberFormat="1" applyFont="1" applyFill="1" applyBorder="1" applyProtection="1">
      <protection hidden="1"/>
    </xf>
    <xf numFmtId="38" fontId="27" fillId="5" borderId="11" xfId="14" applyNumberFormat="1" applyFont="1" applyFill="1" applyBorder="1" applyAlignment="1" applyProtection="1">
      <alignment wrapText="1"/>
      <protection hidden="1"/>
    </xf>
    <xf numFmtId="1" fontId="33" fillId="5" borderId="46" xfId="14" applyNumberFormat="1" applyFont="1" applyFill="1" applyBorder="1" applyAlignment="1" applyProtection="1">
      <alignment horizontal="center"/>
      <protection hidden="1"/>
    </xf>
    <xf numFmtId="1" fontId="33" fillId="5" borderId="11" xfId="14" applyNumberFormat="1" applyFont="1" applyFill="1" applyBorder="1" applyAlignment="1" applyProtection="1">
      <alignment horizontal="center"/>
      <protection hidden="1"/>
    </xf>
    <xf numFmtId="1" fontId="33" fillId="5" borderId="13" xfId="14" applyNumberFormat="1" applyFont="1" applyFill="1" applyBorder="1" applyAlignment="1" applyProtection="1">
      <alignment horizontal="center"/>
      <protection hidden="1"/>
    </xf>
    <xf numFmtId="1" fontId="33" fillId="5" borderId="12" xfId="14" applyNumberFormat="1" applyFont="1" applyFill="1" applyBorder="1" applyAlignment="1" applyProtection="1">
      <alignment horizontal="center"/>
      <protection hidden="1"/>
    </xf>
    <xf numFmtId="38" fontId="13" fillId="5" borderId="2" xfId="8" applyNumberFormat="1" applyFont="1" applyFill="1" applyBorder="1" applyAlignment="1" applyProtection="1">
      <protection hidden="1"/>
    </xf>
    <xf numFmtId="38" fontId="13" fillId="5" borderId="3" xfId="8" applyNumberFormat="1" applyFont="1" applyFill="1" applyBorder="1" applyAlignment="1" applyProtection="1">
      <protection hidden="1"/>
    </xf>
    <xf numFmtId="38" fontId="17" fillId="0" borderId="52" xfId="8" applyNumberFormat="1" applyFont="1" applyFill="1" applyBorder="1" applyAlignment="1" applyProtection="1">
      <protection hidden="1"/>
    </xf>
    <xf numFmtId="38" fontId="17" fillId="0" borderId="14" xfId="8" applyNumberFormat="1" applyFont="1" applyFill="1" applyBorder="1" applyAlignment="1" applyProtection="1">
      <protection hidden="1"/>
    </xf>
    <xf numFmtId="38" fontId="17" fillId="0" borderId="17" xfId="8" applyNumberFormat="1" applyFont="1" applyFill="1" applyBorder="1" applyAlignment="1" applyProtection="1">
      <protection hidden="1"/>
    </xf>
    <xf numFmtId="38" fontId="13" fillId="5" borderId="5" xfId="8" applyNumberFormat="1" applyFont="1" applyFill="1" applyBorder="1" applyAlignment="1" applyProtection="1">
      <protection hidden="1"/>
    </xf>
    <xf numFmtId="38" fontId="13" fillId="5" borderId="0" xfId="14" applyNumberFormat="1" applyFont="1" applyFill="1" applyBorder="1" applyAlignment="1" applyProtection="1">
      <alignment horizontal="right"/>
      <protection hidden="1"/>
    </xf>
    <xf numFmtId="38" fontId="27" fillId="5" borderId="6" xfId="14" applyNumberFormat="1" applyFont="1" applyFill="1" applyBorder="1" applyAlignment="1" applyProtection="1">
      <protection hidden="1"/>
    </xf>
    <xf numFmtId="38" fontId="17" fillId="0" borderId="53" xfId="8" applyNumberFormat="1" applyFont="1" applyFill="1" applyBorder="1" applyAlignment="1" applyProtection="1">
      <protection hidden="1"/>
    </xf>
    <xf numFmtId="38" fontId="17" fillId="0" borderId="0" xfId="8" applyNumberFormat="1" applyFont="1" applyFill="1" applyBorder="1" applyAlignment="1" applyProtection="1">
      <protection hidden="1"/>
    </xf>
    <xf numFmtId="38" fontId="17" fillId="0" borderId="19" xfId="8" applyNumberFormat="1" applyFont="1" applyFill="1" applyBorder="1" applyAlignment="1" applyProtection="1">
      <protection hidden="1"/>
    </xf>
    <xf numFmtId="38" fontId="27" fillId="5" borderId="5" xfId="14" applyNumberFormat="1" applyFont="1" applyFill="1" applyBorder="1" applyAlignment="1" applyProtection="1">
      <protection hidden="1"/>
    </xf>
    <xf numFmtId="38" fontId="27" fillId="5" borderId="0" xfId="14" applyNumberFormat="1" applyFont="1" applyFill="1" applyBorder="1" applyAlignment="1" applyProtection="1">
      <alignment wrapText="1"/>
      <protection hidden="1"/>
    </xf>
    <xf numFmtId="38" fontId="17" fillId="0" borderId="47" xfId="8" applyNumberFormat="1" applyFont="1" applyFill="1" applyBorder="1" applyAlignment="1" applyProtection="1">
      <protection hidden="1"/>
    </xf>
    <xf numFmtId="38" fontId="13" fillId="5" borderId="9" xfId="8" applyNumberFormat="1" applyFont="1" applyFill="1" applyBorder="1" applyAlignment="1" applyProtection="1">
      <protection hidden="1"/>
    </xf>
    <xf numFmtId="38" fontId="13" fillId="5" borderId="7" xfId="8" applyNumberFormat="1" applyFont="1" applyFill="1" applyBorder="1" applyAlignment="1" applyProtection="1">
      <protection hidden="1"/>
    </xf>
    <xf numFmtId="38" fontId="17" fillId="0" borderId="54" xfId="8" applyNumberFormat="1" applyFont="1" applyFill="1" applyBorder="1" applyAlignment="1" applyProtection="1">
      <protection hidden="1"/>
    </xf>
    <xf numFmtId="38" fontId="17" fillId="0" borderId="7" xfId="8" applyNumberFormat="1" applyFont="1" applyFill="1" applyBorder="1" applyAlignment="1" applyProtection="1">
      <protection hidden="1"/>
    </xf>
    <xf numFmtId="38" fontId="17" fillId="0" borderId="16" xfId="8" applyNumberFormat="1" applyFont="1" applyFill="1" applyBorder="1" applyAlignment="1" applyProtection="1">
      <protection hidden="1"/>
    </xf>
    <xf numFmtId="38" fontId="17" fillId="0" borderId="18" xfId="8" applyNumberFormat="1" applyFont="1" applyFill="1" applyBorder="1" applyAlignment="1" applyProtection="1">
      <protection hidden="1"/>
    </xf>
    <xf numFmtId="38" fontId="17" fillId="0" borderId="3" xfId="8" applyNumberFormat="1" applyFont="1" applyFill="1" applyBorder="1" applyAlignment="1" applyProtection="1">
      <protection hidden="1"/>
    </xf>
    <xf numFmtId="38" fontId="17" fillId="0" borderId="4" xfId="8" applyNumberFormat="1" applyFont="1" applyFill="1" applyBorder="1" applyAlignment="1" applyProtection="1">
      <protection hidden="1"/>
    </xf>
    <xf numFmtId="38" fontId="33" fillId="0" borderId="47" xfId="14" applyNumberFormat="1" applyFont="1" applyBorder="1" applyProtection="1">
      <protection hidden="1"/>
    </xf>
    <xf numFmtId="38" fontId="33" fillId="0" borderId="15" xfId="14" applyNumberFormat="1" applyFont="1" applyBorder="1" applyProtection="1">
      <protection hidden="1"/>
    </xf>
    <xf numFmtId="38" fontId="33" fillId="0" borderId="0" xfId="14" applyNumberFormat="1" applyFont="1" applyBorder="1" applyProtection="1">
      <protection hidden="1"/>
    </xf>
    <xf numFmtId="38" fontId="33" fillId="0" borderId="6" xfId="14" applyNumberFormat="1" applyFont="1" applyBorder="1" applyProtection="1">
      <protection hidden="1"/>
    </xf>
    <xf numFmtId="38" fontId="17" fillId="0" borderId="6" xfId="8" applyNumberFormat="1" applyFont="1" applyFill="1" applyBorder="1" applyAlignment="1" applyProtection="1">
      <protection hidden="1"/>
    </xf>
    <xf numFmtId="38" fontId="17" fillId="0" borderId="8" xfId="8" applyNumberFormat="1" applyFont="1" applyFill="1" applyBorder="1" applyAlignment="1" applyProtection="1">
      <protection hidden="1"/>
    </xf>
    <xf numFmtId="38" fontId="13" fillId="5" borderId="0" xfId="8" applyNumberFormat="1" applyFont="1" applyFill="1" applyBorder="1" applyAlignment="1" applyProtection="1">
      <protection hidden="1"/>
    </xf>
    <xf numFmtId="38" fontId="13" fillId="5" borderId="4" xfId="8" applyNumberFormat="1" applyFont="1" applyFill="1" applyBorder="1" applyAlignment="1" applyProtection="1">
      <protection hidden="1"/>
    </xf>
    <xf numFmtId="38" fontId="17" fillId="0" borderId="55" xfId="8" applyNumberFormat="1" applyFont="1" applyFill="1" applyBorder="1" applyAlignment="1" applyProtection="1">
      <protection hidden="1"/>
    </xf>
    <xf numFmtId="38" fontId="13" fillId="5" borderId="0" xfId="14" applyNumberFormat="1" applyFont="1" applyFill="1" applyBorder="1" applyAlignment="1" applyProtection="1">
      <protection hidden="1"/>
    </xf>
    <xf numFmtId="38" fontId="13" fillId="5" borderId="6" xfId="8" applyNumberFormat="1" applyFont="1" applyFill="1" applyBorder="1" applyAlignment="1" applyProtection="1">
      <protection hidden="1"/>
    </xf>
    <xf numFmtId="38" fontId="13" fillId="5" borderId="8" xfId="8" applyNumberFormat="1" applyFont="1" applyFill="1" applyBorder="1" applyAlignment="1" applyProtection="1">
      <protection hidden="1"/>
    </xf>
    <xf numFmtId="38" fontId="29" fillId="5" borderId="2" xfId="14" applyNumberFormat="1" applyFont="1" applyFill="1" applyBorder="1" applyAlignment="1" applyProtection="1">
      <alignment horizontal="left"/>
      <protection hidden="1"/>
    </xf>
    <xf numFmtId="38" fontId="15" fillId="5" borderId="3" xfId="8" applyNumberFormat="1" applyFont="1" applyFill="1" applyBorder="1" applyAlignment="1" applyProtection="1">
      <protection hidden="1"/>
    </xf>
    <xf numFmtId="38" fontId="29" fillId="5" borderId="5" xfId="14" applyNumberFormat="1" applyFont="1" applyFill="1" applyBorder="1" applyAlignment="1" applyProtection="1">
      <alignment horizontal="left"/>
      <protection hidden="1"/>
    </xf>
    <xf numFmtId="38" fontId="15" fillId="5" borderId="0" xfId="8" applyNumberFormat="1" applyFont="1" applyFill="1" applyBorder="1" applyAlignment="1" applyProtection="1">
      <protection hidden="1"/>
    </xf>
    <xf numFmtId="38" fontId="29" fillId="5" borderId="9" xfId="14" applyNumberFormat="1" applyFont="1" applyFill="1" applyBorder="1" applyAlignment="1" applyProtection="1">
      <alignment horizontal="left"/>
      <protection hidden="1"/>
    </xf>
    <xf numFmtId="38" fontId="30" fillId="5" borderId="7" xfId="14" applyNumberFormat="1" applyFont="1" applyFill="1" applyBorder="1" applyProtection="1">
      <protection hidden="1"/>
    </xf>
    <xf numFmtId="38" fontId="34" fillId="0" borderId="54" xfId="14" applyNumberFormat="1" applyFont="1" applyBorder="1" applyProtection="1">
      <protection hidden="1"/>
    </xf>
    <xf numFmtId="38" fontId="34" fillId="0" borderId="7" xfId="14" applyNumberFormat="1" applyFont="1" applyBorder="1" applyProtection="1">
      <protection hidden="1"/>
    </xf>
    <xf numFmtId="38" fontId="34" fillId="0" borderId="16" xfId="14" applyNumberFormat="1" applyFont="1" applyBorder="1" applyProtection="1">
      <protection hidden="1"/>
    </xf>
    <xf numFmtId="38" fontId="34" fillId="0" borderId="8" xfId="7" applyNumberFormat="1" applyFont="1" applyFill="1" applyBorder="1" applyProtection="1">
      <protection hidden="1"/>
    </xf>
    <xf numFmtId="38" fontId="28" fillId="0" borderId="0" xfId="14" applyNumberFormat="1" applyFont="1" applyBorder="1" applyProtection="1">
      <protection hidden="1"/>
    </xf>
    <xf numFmtId="38" fontId="28" fillId="0" borderId="0" xfId="14" applyNumberFormat="1" applyFont="1" applyBorder="1" applyAlignment="1" applyProtection="1">
      <alignment wrapText="1"/>
      <protection hidden="1"/>
    </xf>
    <xf numFmtId="0" fontId="32" fillId="0" borderId="0" xfId="0" applyFont="1" applyFill="1" applyAlignment="1" applyProtection="1">
      <alignment horizontal="right" vertical="top"/>
      <protection hidden="1"/>
    </xf>
    <xf numFmtId="38" fontId="27" fillId="5" borderId="56" xfId="14" applyNumberFormat="1" applyFont="1" applyFill="1" applyBorder="1" applyAlignment="1" applyProtection="1">
      <alignment vertical="center" wrapText="1"/>
      <protection hidden="1"/>
    </xf>
    <xf numFmtId="38" fontId="27" fillId="5" borderId="12" xfId="14" applyNumberFormat="1" applyFont="1" applyFill="1" applyBorder="1" applyAlignment="1" applyProtection="1">
      <alignment horizontal="center" vertical="center" wrapText="1"/>
      <protection hidden="1"/>
    </xf>
    <xf numFmtId="38" fontId="27" fillId="5" borderId="10" xfId="14" applyNumberFormat="1" applyFont="1" applyFill="1" applyBorder="1" applyAlignment="1" applyProtection="1">
      <alignment vertical="center"/>
      <protection hidden="1"/>
    </xf>
    <xf numFmtId="38" fontId="27" fillId="5" borderId="11" xfId="14" applyNumberFormat="1" applyFont="1" applyFill="1" applyBorder="1" applyAlignment="1" applyProtection="1">
      <alignment vertical="center"/>
      <protection hidden="1"/>
    </xf>
    <xf numFmtId="38" fontId="27" fillId="5" borderId="11" xfId="14" quotePrefix="1" applyNumberFormat="1" applyFont="1" applyFill="1" applyBorder="1" applyAlignment="1" applyProtection="1">
      <alignment horizontal="center" vertical="center" wrapText="1"/>
      <protection hidden="1"/>
    </xf>
    <xf numFmtId="38" fontId="27" fillId="5" borderId="13" xfId="14" quotePrefix="1" applyNumberFormat="1" applyFont="1" applyFill="1" applyBorder="1" applyAlignment="1" applyProtection="1">
      <alignment horizontal="center" vertical="center" wrapText="1"/>
      <protection hidden="1"/>
    </xf>
    <xf numFmtId="1" fontId="17" fillId="0" borderId="15" xfId="14" applyNumberFormat="1" applyFont="1" applyFill="1" applyBorder="1" applyAlignment="1" applyProtection="1">
      <alignment horizontal="center" wrapText="1"/>
      <protection hidden="1"/>
    </xf>
    <xf numFmtId="38" fontId="17" fillId="0" borderId="0" xfId="14" applyNumberFormat="1" applyFont="1" applyFill="1" applyBorder="1" applyProtection="1">
      <protection hidden="1"/>
    </xf>
    <xf numFmtId="1" fontId="17" fillId="0" borderId="15" xfId="14" applyNumberFormat="1" applyFont="1" applyFill="1" applyBorder="1" applyAlignment="1" applyProtection="1">
      <alignment horizontal="center"/>
      <protection hidden="1"/>
    </xf>
    <xf numFmtId="1" fontId="17" fillId="0" borderId="0" xfId="14" applyNumberFormat="1" applyFont="1" applyFill="1" applyBorder="1" applyAlignment="1" applyProtection="1">
      <alignment horizontal="center"/>
      <protection hidden="1"/>
    </xf>
    <xf numFmtId="10" fontId="17" fillId="0" borderId="0" xfId="12" applyNumberFormat="1" applyFont="1" applyFill="1" applyBorder="1" applyAlignment="1" applyProtection="1">
      <alignment horizontal="center"/>
      <protection hidden="1"/>
    </xf>
    <xf numFmtId="1" fontId="17" fillId="0" borderId="16" xfId="14" applyNumberFormat="1" applyFont="1" applyFill="1" applyBorder="1" applyAlignment="1" applyProtection="1">
      <alignment horizontal="center" wrapText="1"/>
      <protection hidden="1"/>
    </xf>
    <xf numFmtId="38" fontId="17" fillId="0" borderId="7" xfId="14" applyNumberFormat="1" applyFont="1" applyFill="1" applyBorder="1" applyProtection="1">
      <protection hidden="1"/>
    </xf>
    <xf numFmtId="38" fontId="31" fillId="0" borderId="16" xfId="14" applyNumberFormat="1" applyFont="1" applyFill="1" applyBorder="1" applyProtection="1">
      <protection hidden="1"/>
    </xf>
    <xf numFmtId="38" fontId="31" fillId="0" borderId="7" xfId="14" applyNumberFormat="1" applyFont="1" applyFill="1" applyBorder="1" applyProtection="1">
      <protection hidden="1"/>
    </xf>
    <xf numFmtId="38" fontId="31" fillId="0" borderId="7" xfId="14" applyNumberFormat="1" applyFont="1" applyFill="1" applyBorder="1" applyAlignment="1" applyProtection="1">
      <alignment horizontal="center"/>
      <protection hidden="1"/>
    </xf>
    <xf numFmtId="10" fontId="31" fillId="0" borderId="7" xfId="12" applyNumberFormat="1" applyFont="1" applyFill="1" applyBorder="1" applyProtection="1">
      <protection hidden="1"/>
    </xf>
    <xf numFmtId="38" fontId="33" fillId="0" borderId="18" xfId="14" applyNumberFormat="1" applyFont="1" applyBorder="1" applyProtection="1">
      <protection hidden="1"/>
    </xf>
    <xf numFmtId="0" fontId="27" fillId="5" borderId="2" xfId="14" applyNumberFormat="1" applyFont="1" applyFill="1" applyBorder="1" applyAlignment="1" applyProtection="1">
      <protection hidden="1"/>
    </xf>
    <xf numFmtId="0" fontId="13" fillId="5" borderId="3" xfId="14" applyNumberFormat="1" applyFont="1" applyFill="1" applyBorder="1" applyAlignment="1" applyProtection="1">
      <alignment horizontal="right"/>
      <protection hidden="1"/>
    </xf>
    <xf numFmtId="0" fontId="27" fillId="5" borderId="4" xfId="14" applyNumberFormat="1" applyFont="1" applyFill="1" applyBorder="1" applyAlignment="1" applyProtection="1">
      <protection hidden="1"/>
    </xf>
    <xf numFmtId="38" fontId="33" fillId="0" borderId="2" xfId="14" applyNumberFormat="1" applyFont="1" applyBorder="1" applyProtection="1">
      <protection hidden="1"/>
    </xf>
    <xf numFmtId="38" fontId="33" fillId="0" borderId="14" xfId="14" applyNumberFormat="1" applyFont="1" applyBorder="1" applyProtection="1">
      <protection hidden="1"/>
    </xf>
    <xf numFmtId="38" fontId="33" fillId="0" borderId="3" xfId="14" applyNumberFormat="1" applyFont="1" applyBorder="1" applyProtection="1">
      <protection hidden="1"/>
    </xf>
    <xf numFmtId="38" fontId="33" fillId="0" borderId="4" xfId="14" applyNumberFormat="1" applyFont="1" applyBorder="1" applyProtection="1">
      <protection hidden="1"/>
    </xf>
    <xf numFmtId="0" fontId="27" fillId="5" borderId="5" xfId="14" applyNumberFormat="1" applyFont="1" applyFill="1" applyBorder="1" applyAlignment="1" applyProtection="1">
      <protection hidden="1"/>
    </xf>
    <xf numFmtId="0" fontId="27" fillId="5" borderId="0" xfId="14" applyNumberFormat="1" applyFont="1" applyFill="1" applyBorder="1" applyAlignment="1" applyProtection="1">
      <protection hidden="1"/>
    </xf>
    <xf numFmtId="38" fontId="33" fillId="0" borderId="5" xfId="14" applyNumberFormat="1" applyFont="1" applyBorder="1" applyProtection="1">
      <protection hidden="1"/>
    </xf>
    <xf numFmtId="38" fontId="33" fillId="0" borderId="9" xfId="14" applyNumberFormat="1" applyFont="1" applyBorder="1" applyProtection="1">
      <protection hidden="1"/>
    </xf>
    <xf numFmtId="38" fontId="33" fillId="0" borderId="16" xfId="14" applyNumberFormat="1" applyFont="1" applyBorder="1" applyProtection="1">
      <protection hidden="1"/>
    </xf>
    <xf numFmtId="38" fontId="33" fillId="0" borderId="7" xfId="14" applyNumberFormat="1" applyFont="1" applyBorder="1" applyProtection="1">
      <protection hidden="1"/>
    </xf>
    <xf numFmtId="38" fontId="33" fillId="0" borderId="8" xfId="14" applyNumberFormat="1" applyFont="1" applyBorder="1" applyProtection="1">
      <protection hidden="1"/>
    </xf>
    <xf numFmtId="0" fontId="27" fillId="5" borderId="9" xfId="14" applyNumberFormat="1" applyFont="1" applyFill="1" applyBorder="1" applyAlignment="1" applyProtection="1">
      <protection hidden="1"/>
    </xf>
    <xf numFmtId="0" fontId="27" fillId="5" borderId="7" xfId="14" applyNumberFormat="1" applyFont="1" applyFill="1" applyBorder="1" applyAlignment="1" applyProtection="1">
      <protection hidden="1"/>
    </xf>
    <xf numFmtId="0" fontId="13" fillId="5" borderId="3" xfId="14" applyNumberFormat="1" applyFont="1" applyFill="1" applyBorder="1" applyAlignment="1" applyProtection="1">
      <protection hidden="1"/>
    </xf>
    <xf numFmtId="0" fontId="27" fillId="5" borderId="3" xfId="14" applyNumberFormat="1" applyFont="1" applyFill="1" applyBorder="1" applyAlignment="1" applyProtection="1">
      <protection hidden="1"/>
    </xf>
    <xf numFmtId="0" fontId="27" fillId="5" borderId="6" xfId="14" applyNumberFormat="1" applyFont="1" applyFill="1" applyBorder="1" applyAlignment="1" applyProtection="1">
      <protection hidden="1"/>
    </xf>
    <xf numFmtId="38" fontId="17" fillId="0" borderId="6" xfId="14" applyNumberFormat="1" applyFont="1" applyFill="1" applyBorder="1" applyProtection="1">
      <protection hidden="1"/>
    </xf>
    <xf numFmtId="0" fontId="27" fillId="5" borderId="8" xfId="14" applyNumberFormat="1" applyFont="1" applyFill="1" applyBorder="1" applyAlignment="1" applyProtection="1">
      <protection hidden="1"/>
    </xf>
    <xf numFmtId="0" fontId="29" fillId="5" borderId="2" xfId="14" applyNumberFormat="1" applyFont="1" applyFill="1" applyBorder="1" applyAlignment="1" applyProtection="1">
      <protection hidden="1"/>
    </xf>
    <xf numFmtId="0" fontId="29" fillId="5" borderId="5" xfId="14" applyNumberFormat="1" applyFont="1" applyFill="1" applyBorder="1" applyAlignment="1" applyProtection="1">
      <alignment horizontal="left"/>
      <protection hidden="1"/>
    </xf>
    <xf numFmtId="0" fontId="27" fillId="5" borderId="0" xfId="14" applyNumberFormat="1" applyFont="1" applyFill="1" applyBorder="1" applyAlignment="1" applyProtection="1">
      <alignment horizontal="left"/>
      <protection hidden="1"/>
    </xf>
    <xf numFmtId="0" fontId="27" fillId="5" borderId="6" xfId="14" applyNumberFormat="1" applyFont="1" applyFill="1" applyBorder="1" applyAlignment="1" applyProtection="1">
      <alignment horizontal="left"/>
      <protection hidden="1"/>
    </xf>
    <xf numFmtId="0" fontId="29" fillId="5" borderId="9" xfId="14" applyNumberFormat="1" applyFont="1" applyFill="1" applyBorder="1" applyAlignment="1" applyProtection="1">
      <alignment horizontal="left"/>
      <protection hidden="1"/>
    </xf>
    <xf numFmtId="0" fontId="27" fillId="5" borderId="7" xfId="14" applyNumberFormat="1" applyFont="1" applyFill="1" applyBorder="1" applyAlignment="1" applyProtection="1">
      <alignment horizontal="left"/>
      <protection hidden="1"/>
    </xf>
    <xf numFmtId="0" fontId="27" fillId="5" borderId="8" xfId="14" applyNumberFormat="1" applyFont="1" applyFill="1" applyBorder="1" applyAlignment="1" applyProtection="1">
      <alignment horizontal="left"/>
      <protection hidden="1"/>
    </xf>
    <xf numFmtId="0" fontId="36" fillId="0" borderId="0" xfId="0" applyFont="1" applyProtection="1">
      <protection hidden="1"/>
    </xf>
    <xf numFmtId="0" fontId="13" fillId="5" borderId="28" xfId="0" applyFont="1" applyFill="1" applyBorder="1" applyAlignment="1" applyProtection="1">
      <alignment horizontal="center"/>
      <protection hidden="1"/>
    </xf>
    <xf numFmtId="0" fontId="17" fillId="5" borderId="30" xfId="0" applyFont="1" applyFill="1" applyBorder="1" applyAlignment="1" applyProtection="1">
      <alignment horizontal="center"/>
      <protection hidden="1"/>
    </xf>
    <xf numFmtId="0" fontId="17" fillId="5" borderId="7" xfId="0" applyFont="1" applyFill="1" applyBorder="1" applyAlignment="1" applyProtection="1">
      <alignment horizontal="center"/>
      <protection hidden="1"/>
    </xf>
    <xf numFmtId="0" fontId="17" fillId="5" borderId="8" xfId="0" applyFont="1" applyFill="1" applyBorder="1" applyAlignment="1" applyProtection="1">
      <alignment horizontal="center"/>
      <protection hidden="1"/>
    </xf>
    <xf numFmtId="38" fontId="17" fillId="0" borderId="28" xfId="0" applyNumberFormat="1" applyFont="1" applyFill="1" applyBorder="1" applyProtection="1">
      <protection locked="0" hidden="1"/>
    </xf>
    <xf numFmtId="38" fontId="17" fillId="0" borderId="29" xfId="0" applyNumberFormat="1" applyFont="1" applyFill="1" applyBorder="1" applyProtection="1">
      <protection locked="0" hidden="1"/>
    </xf>
    <xf numFmtId="38" fontId="17" fillId="0" borderId="0" xfId="0" quotePrefix="1" applyNumberFormat="1" applyFont="1" applyBorder="1" applyProtection="1">
      <protection hidden="1"/>
    </xf>
    <xf numFmtId="38" fontId="17" fillId="0" borderId="15" xfId="0" quotePrefix="1" applyNumberFormat="1" applyFont="1" applyBorder="1" applyProtection="1">
      <protection hidden="1"/>
    </xf>
    <xf numFmtId="38" fontId="17" fillId="0" borderId="6" xfId="0" quotePrefix="1" applyNumberFormat="1" applyFont="1" applyBorder="1" applyProtection="1">
      <protection hidden="1"/>
    </xf>
    <xf numFmtId="38" fontId="17" fillId="0" borderId="57" xfId="0" applyNumberFormat="1" applyFont="1" applyFill="1" applyBorder="1" applyProtection="1">
      <protection locked="0" hidden="1"/>
    </xf>
    <xf numFmtId="38" fontId="17" fillId="0" borderId="40" xfId="0" applyNumberFormat="1" applyFont="1" applyBorder="1" applyProtection="1">
      <protection hidden="1"/>
    </xf>
    <xf numFmtId="38" fontId="17" fillId="0" borderId="42" xfId="0" applyNumberFormat="1" applyFont="1" applyBorder="1" applyProtection="1">
      <protection hidden="1"/>
    </xf>
    <xf numFmtId="38" fontId="17" fillId="0" borderId="41" xfId="0" applyNumberFormat="1" applyFont="1" applyBorder="1" applyProtection="1">
      <protection hidden="1"/>
    </xf>
    <xf numFmtId="0" fontId="15" fillId="5" borderId="5" xfId="0" applyFont="1" applyFill="1" applyBorder="1" applyProtection="1">
      <protection hidden="1"/>
    </xf>
    <xf numFmtId="38" fontId="13" fillId="0" borderId="0" xfId="0" applyNumberFormat="1" applyFont="1" applyProtection="1">
      <protection hidden="1"/>
    </xf>
    <xf numFmtId="0" fontId="15" fillId="5" borderId="58" xfId="0" applyFont="1" applyFill="1" applyBorder="1" applyProtection="1">
      <protection hidden="1"/>
    </xf>
    <xf numFmtId="0" fontId="13" fillId="5" borderId="59" xfId="0" applyFont="1" applyFill="1" applyBorder="1" applyProtection="1">
      <protection hidden="1"/>
    </xf>
    <xf numFmtId="0" fontId="13" fillId="5" borderId="60" xfId="0" applyFont="1" applyFill="1" applyBorder="1" applyProtection="1">
      <protection hidden="1"/>
    </xf>
    <xf numFmtId="38" fontId="17" fillId="0" borderId="61" xfId="0" applyNumberFormat="1" applyFont="1" applyFill="1" applyBorder="1" applyProtection="1">
      <protection locked="0" hidden="1"/>
    </xf>
    <xf numFmtId="38" fontId="17" fillId="0" borderId="59" xfId="0" applyNumberFormat="1" applyFont="1" applyBorder="1" applyProtection="1">
      <protection hidden="1"/>
    </xf>
    <xf numFmtId="38" fontId="17" fillId="0" borderId="35" xfId="0" applyNumberFormat="1" applyFont="1" applyBorder="1" applyProtection="1">
      <protection hidden="1"/>
    </xf>
    <xf numFmtId="38" fontId="17" fillId="0" borderId="60" xfId="0" applyNumberFormat="1" applyFont="1" applyBorder="1" applyProtection="1">
      <protection hidden="1"/>
    </xf>
    <xf numFmtId="0" fontId="13" fillId="5" borderId="39" xfId="0" quotePrefix="1" applyFont="1" applyFill="1" applyBorder="1" applyProtection="1">
      <protection hidden="1"/>
    </xf>
    <xf numFmtId="38" fontId="17" fillId="0" borderId="30" xfId="0" applyNumberFormat="1" applyFont="1" applyFill="1" applyBorder="1" applyProtection="1">
      <protection locked="0" hidden="1"/>
    </xf>
    <xf numFmtId="0" fontId="14" fillId="5" borderId="9" xfId="0" applyFont="1" applyFill="1" applyBorder="1" applyProtection="1">
      <protection hidden="1"/>
    </xf>
    <xf numFmtId="38" fontId="17" fillId="0" borderId="62" xfId="0" applyNumberFormat="1" applyFont="1" applyFill="1" applyBorder="1" applyProtection="1">
      <protection locked="0" hidden="1"/>
    </xf>
    <xf numFmtId="38" fontId="17" fillId="0" borderId="22" xfId="0" applyNumberFormat="1" applyFont="1" applyBorder="1" applyProtection="1">
      <protection hidden="1"/>
    </xf>
    <xf numFmtId="38" fontId="17" fillId="0" borderId="48" xfId="0" applyNumberFormat="1" applyFont="1" applyFill="1" applyBorder="1" applyProtection="1">
      <protection locked="0" hidden="1"/>
    </xf>
    <xf numFmtId="38" fontId="17" fillId="0" borderId="49" xfId="0" applyNumberFormat="1" applyFont="1" applyBorder="1" applyProtection="1">
      <protection hidden="1"/>
    </xf>
    <xf numFmtId="38" fontId="17" fillId="0" borderId="63" xfId="0" applyNumberFormat="1" applyFont="1" applyBorder="1" applyProtection="1">
      <protection hidden="1"/>
    </xf>
    <xf numFmtId="0" fontId="15" fillId="5" borderId="39" xfId="0" applyFont="1" applyFill="1" applyBorder="1" applyProtection="1">
      <protection hidden="1"/>
    </xf>
    <xf numFmtId="0" fontId="15" fillId="5" borderId="0" xfId="0" applyFont="1" applyFill="1" applyBorder="1" applyProtection="1">
      <protection hidden="1"/>
    </xf>
    <xf numFmtId="0" fontId="15" fillId="5" borderId="6" xfId="0" applyFont="1" applyFill="1" applyBorder="1" applyProtection="1">
      <protection hidden="1"/>
    </xf>
    <xf numFmtId="38" fontId="17" fillId="0" borderId="64" xfId="0" applyNumberFormat="1" applyFont="1" applyFill="1" applyBorder="1" applyProtection="1">
      <protection locked="0" hidden="1"/>
    </xf>
    <xf numFmtId="38" fontId="17" fillId="0" borderId="65" xfId="0" applyNumberFormat="1" applyFont="1" applyFill="1" applyBorder="1" applyProtection="1">
      <protection hidden="1"/>
    </xf>
    <xf numFmtId="38" fontId="17" fillId="0" borderId="66" xfId="0" applyNumberFormat="1" applyFont="1" applyFill="1" applyBorder="1" applyProtection="1">
      <protection hidden="1"/>
    </xf>
    <xf numFmtId="38" fontId="17" fillId="0" borderId="67" xfId="0" applyNumberFormat="1" applyFont="1" applyFill="1" applyBorder="1" applyProtection="1">
      <protection hidden="1"/>
    </xf>
    <xf numFmtId="38" fontId="17" fillId="0" borderId="40" xfId="0" applyNumberFormat="1" applyFont="1" applyFill="1" applyBorder="1" applyProtection="1">
      <protection hidden="1"/>
    </xf>
    <xf numFmtId="38" fontId="17" fillId="0" borderId="41" xfId="0" applyNumberFormat="1" applyFont="1" applyFill="1" applyBorder="1" applyProtection="1">
      <protection hidden="1"/>
    </xf>
    <xf numFmtId="0" fontId="13" fillId="5" borderId="6" xfId="0" applyFont="1" applyFill="1" applyBorder="1" applyAlignment="1" applyProtection="1">
      <protection hidden="1"/>
    </xf>
    <xf numFmtId="38" fontId="17" fillId="0" borderId="29" xfId="0" applyNumberFormat="1" applyFont="1" applyFill="1" applyBorder="1" applyAlignment="1" applyProtection="1">
      <protection locked="0" hidden="1"/>
    </xf>
    <xf numFmtId="0" fontId="13" fillId="5" borderId="39" xfId="0" applyFont="1" applyFill="1" applyBorder="1" applyAlignment="1" applyProtection="1">
      <protection hidden="1"/>
    </xf>
    <xf numFmtId="0" fontId="13" fillId="5" borderId="40" xfId="0" applyFont="1" applyFill="1" applyBorder="1" applyAlignment="1" applyProtection="1">
      <protection hidden="1"/>
    </xf>
    <xf numFmtId="0" fontId="13" fillId="5" borderId="41" xfId="0" applyFont="1" applyFill="1" applyBorder="1" applyAlignment="1" applyProtection="1">
      <protection hidden="1"/>
    </xf>
    <xf numFmtId="38" fontId="17" fillId="0" borderId="57" xfId="0" applyNumberFormat="1" applyFont="1" applyFill="1" applyBorder="1" applyAlignment="1" applyProtection="1">
      <protection locked="0" hidden="1"/>
    </xf>
    <xf numFmtId="38" fontId="17" fillId="0" borderId="39" xfId="0" applyNumberFormat="1" applyFont="1" applyFill="1" applyBorder="1" applyProtection="1">
      <protection hidden="1"/>
    </xf>
    <xf numFmtId="0" fontId="13" fillId="5" borderId="50" xfId="0" applyFont="1" applyFill="1" applyBorder="1" applyProtection="1">
      <protection hidden="1"/>
    </xf>
    <xf numFmtId="38" fontId="13" fillId="0" borderId="29" xfId="0" applyNumberFormat="1" applyFont="1" applyFill="1" applyBorder="1" applyProtection="1">
      <protection locked="0" hidden="1"/>
    </xf>
    <xf numFmtId="38" fontId="13" fillId="0" borderId="0" xfId="0" applyNumberFormat="1" applyFont="1" applyBorder="1" applyProtection="1">
      <protection hidden="1"/>
    </xf>
    <xf numFmtId="38" fontId="13" fillId="0" borderId="15" xfId="0" applyNumberFormat="1" applyFont="1" applyBorder="1" applyProtection="1">
      <protection hidden="1"/>
    </xf>
    <xf numFmtId="38" fontId="13" fillId="0" borderId="6" xfId="0" applyNumberFormat="1" applyFont="1" applyBorder="1" applyProtection="1">
      <protection hidden="1"/>
    </xf>
    <xf numFmtId="38" fontId="13" fillId="0" borderId="30" xfId="0" applyNumberFormat="1" applyFont="1" applyFill="1" applyBorder="1" applyProtection="1">
      <protection locked="0" hidden="1"/>
    </xf>
    <xf numFmtId="38" fontId="13" fillId="0" borderId="7" xfId="0" applyNumberFormat="1" applyFont="1" applyBorder="1" applyProtection="1">
      <protection hidden="1"/>
    </xf>
    <xf numFmtId="38" fontId="13" fillId="0" borderId="16" xfId="0" applyNumberFormat="1" applyFont="1" applyBorder="1" applyProtection="1">
      <protection hidden="1"/>
    </xf>
    <xf numFmtId="38" fontId="13" fillId="0" borderId="8" xfId="0" applyNumberFormat="1" applyFont="1" applyBorder="1" applyProtection="1">
      <protection hidden="1"/>
    </xf>
    <xf numFmtId="0" fontId="15" fillId="5" borderId="5" xfId="0" quotePrefix="1" applyFont="1" applyFill="1" applyBorder="1" applyProtection="1">
      <protection hidden="1"/>
    </xf>
    <xf numFmtId="0" fontId="15" fillId="5" borderId="25" xfId="0" quotePrefix="1" applyFont="1" applyFill="1" applyBorder="1" applyProtection="1">
      <protection hidden="1"/>
    </xf>
    <xf numFmtId="38" fontId="17" fillId="0" borderId="26" xfId="0" applyNumberFormat="1" applyFont="1" applyBorder="1" applyProtection="1">
      <protection hidden="1"/>
    </xf>
    <xf numFmtId="38" fontId="17" fillId="0" borderId="50" xfId="0" applyNumberFormat="1" applyFont="1" applyBorder="1" applyProtection="1">
      <protection hidden="1"/>
    </xf>
    <xf numFmtId="0" fontId="15" fillId="5" borderId="20" xfId="0" quotePrefix="1" applyFont="1" applyFill="1" applyBorder="1" applyProtection="1">
      <protection hidden="1"/>
    </xf>
    <xf numFmtId="0" fontId="15" fillId="5" borderId="10" xfId="0" applyFont="1" applyFill="1" applyBorder="1" applyProtection="1">
      <protection hidden="1"/>
    </xf>
    <xf numFmtId="38" fontId="17" fillId="0" borderId="1" xfId="0" applyNumberFormat="1" applyFont="1" applyFill="1" applyBorder="1" applyProtection="1">
      <protection locked="0" hidden="1"/>
    </xf>
    <xf numFmtId="38" fontId="17" fillId="0" borderId="11" xfId="0" applyNumberFormat="1" applyFont="1" applyBorder="1" applyProtection="1">
      <protection hidden="1"/>
    </xf>
    <xf numFmtId="38" fontId="17" fillId="0" borderId="13" xfId="0" applyNumberFormat="1" applyFont="1" applyBorder="1" applyProtection="1">
      <protection hidden="1"/>
    </xf>
    <xf numFmtId="38" fontId="17" fillId="0" borderId="12" xfId="0" applyNumberFormat="1" applyFont="1" applyBorder="1" applyProtection="1">
      <protection hidden="1"/>
    </xf>
    <xf numFmtId="0" fontId="13" fillId="5" borderId="1" xfId="0" applyFont="1" applyFill="1" applyBorder="1" applyProtection="1">
      <protection hidden="1"/>
    </xf>
    <xf numFmtId="0" fontId="17" fillId="5" borderId="1" xfId="0" applyFont="1" applyFill="1" applyBorder="1" applyAlignment="1" applyProtection="1">
      <alignment horizontal="center"/>
      <protection hidden="1"/>
    </xf>
    <xf numFmtId="0" fontId="17" fillId="5" borderId="9" xfId="0" applyFont="1" applyFill="1" applyBorder="1" applyAlignment="1" applyProtection="1">
      <alignment horizontal="center"/>
      <protection hidden="1"/>
    </xf>
    <xf numFmtId="0" fontId="13" fillId="0" borderId="28" xfId="0" applyFont="1" applyFill="1" applyBorder="1" applyProtection="1">
      <protection locked="0" hidden="1"/>
    </xf>
    <xf numFmtId="0" fontId="13" fillId="0" borderId="2" xfId="0" applyFont="1" applyFill="1" applyBorder="1" applyProtection="1">
      <protection hidden="1"/>
    </xf>
    <xf numFmtId="0" fontId="13" fillId="0" borderId="14" xfId="0" applyFont="1" applyFill="1" applyBorder="1" applyProtection="1">
      <protection hidden="1"/>
    </xf>
    <xf numFmtId="0" fontId="13" fillId="0" borderId="3" xfId="0" applyFont="1" applyFill="1" applyBorder="1" applyProtection="1">
      <protection hidden="1"/>
    </xf>
    <xf numFmtId="0" fontId="13" fillId="0" borderId="4" xfId="0" applyFont="1" applyFill="1" applyBorder="1" applyProtection="1">
      <protection hidden="1"/>
    </xf>
    <xf numFmtId="38" fontId="17" fillId="0" borderId="39" xfId="0" applyNumberFormat="1" applyFont="1" applyBorder="1" applyProtection="1">
      <protection hidden="1"/>
    </xf>
    <xf numFmtId="38" fontId="17" fillId="0" borderId="25" xfId="0" applyNumberFormat="1" applyFont="1" applyBorder="1" applyProtection="1">
      <protection hidden="1"/>
    </xf>
    <xf numFmtId="38" fontId="17" fillId="0" borderId="53" xfId="0" applyNumberFormat="1" applyFont="1" applyBorder="1" applyProtection="1">
      <protection hidden="1"/>
    </xf>
    <xf numFmtId="38" fontId="17" fillId="0" borderId="68" xfId="0" applyNumberFormat="1" applyFont="1" applyBorder="1" applyProtection="1">
      <protection hidden="1"/>
    </xf>
    <xf numFmtId="173" fontId="17" fillId="0" borderId="29" xfId="0" applyNumberFormat="1" applyFont="1" applyFill="1" applyBorder="1" applyProtection="1">
      <protection locked="0" hidden="1"/>
    </xf>
    <xf numFmtId="173" fontId="17" fillId="0" borderId="5" xfId="0" applyNumberFormat="1" applyFont="1" applyBorder="1" applyProtection="1">
      <protection hidden="1"/>
    </xf>
    <xf numFmtId="173" fontId="17" fillId="0" borderId="15" xfId="0" applyNumberFormat="1" applyFont="1" applyBorder="1" applyProtection="1">
      <protection hidden="1"/>
    </xf>
    <xf numFmtId="173" fontId="17" fillId="0" borderId="0" xfId="0" applyNumberFormat="1" applyFont="1" applyBorder="1" applyProtection="1">
      <protection hidden="1"/>
    </xf>
    <xf numFmtId="173" fontId="17" fillId="0" borderId="6" xfId="0" applyNumberFormat="1" applyFont="1" applyBorder="1" applyProtection="1">
      <protection hidden="1"/>
    </xf>
    <xf numFmtId="0" fontId="17" fillId="0" borderId="29" xfId="0" applyFont="1" applyFill="1" applyBorder="1" applyProtection="1">
      <protection locked="0" hidden="1"/>
    </xf>
    <xf numFmtId="0" fontId="17" fillId="0" borderId="5" xfId="0" applyFont="1" applyFill="1" applyBorder="1" applyProtection="1">
      <protection hidden="1"/>
    </xf>
    <xf numFmtId="0" fontId="17" fillId="0" borderId="6" xfId="0" applyFont="1" applyFill="1" applyBorder="1" applyProtection="1">
      <protection hidden="1"/>
    </xf>
    <xf numFmtId="0" fontId="15" fillId="5" borderId="9" xfId="0" quotePrefix="1" applyFont="1" applyFill="1" applyBorder="1" applyProtection="1">
      <protection hidden="1"/>
    </xf>
    <xf numFmtId="38" fontId="17" fillId="0" borderId="9" xfId="0" applyNumberFormat="1" applyFont="1" applyBorder="1" applyProtection="1">
      <protection hidden="1"/>
    </xf>
    <xf numFmtId="38" fontId="16" fillId="0" borderId="0" xfId="0" applyNumberFormat="1" applyFont="1" applyProtection="1">
      <protection hidden="1"/>
    </xf>
    <xf numFmtId="38" fontId="18" fillId="0" borderId="0" xfId="0" applyNumberFormat="1" applyFont="1" applyProtection="1">
      <protection hidden="1"/>
    </xf>
    <xf numFmtId="38" fontId="13" fillId="5" borderId="2" xfId="0" applyNumberFormat="1" applyFont="1" applyFill="1" applyBorder="1" applyProtection="1">
      <protection hidden="1"/>
    </xf>
    <xf numFmtId="168" fontId="17" fillId="0" borderId="28" xfId="0" applyNumberFormat="1" applyFont="1" applyFill="1" applyBorder="1" applyProtection="1">
      <protection hidden="1"/>
    </xf>
    <xf numFmtId="38" fontId="13" fillId="5" borderId="5" xfId="0" applyNumberFormat="1" applyFont="1" applyFill="1" applyBorder="1" applyProtection="1">
      <protection hidden="1"/>
    </xf>
    <xf numFmtId="38" fontId="17" fillId="0" borderId="29" xfId="0" applyNumberFormat="1" applyFont="1" applyFill="1" applyBorder="1" applyProtection="1">
      <protection hidden="1"/>
    </xf>
    <xf numFmtId="38" fontId="13" fillId="0" borderId="0" xfId="0" applyNumberFormat="1" applyFont="1" applyAlignment="1" applyProtection="1">
      <protection hidden="1"/>
    </xf>
    <xf numFmtId="38" fontId="13" fillId="5" borderId="9" xfId="0" applyNumberFormat="1" applyFont="1" applyFill="1" applyBorder="1" applyProtection="1">
      <protection hidden="1"/>
    </xf>
    <xf numFmtId="38" fontId="17" fillId="0" borderId="30" xfId="0" applyNumberFormat="1" applyFont="1" applyFill="1" applyBorder="1" applyProtection="1">
      <protection hidden="1"/>
    </xf>
    <xf numFmtId="0" fontId="17" fillId="5" borderId="46" xfId="0" applyNumberFormat="1" applyFont="1" applyFill="1" applyBorder="1" applyAlignment="1" applyProtection="1">
      <alignment horizontal="center"/>
      <protection hidden="1"/>
    </xf>
    <xf numFmtId="0" fontId="17" fillId="5" borderId="13" xfId="0" applyNumberFormat="1" applyFont="1" applyFill="1" applyBorder="1" applyAlignment="1" applyProtection="1">
      <alignment horizontal="center"/>
      <protection hidden="1"/>
    </xf>
    <xf numFmtId="0" fontId="17" fillId="5" borderId="11" xfId="0" applyNumberFormat="1" applyFont="1" applyFill="1" applyBorder="1" applyAlignment="1" applyProtection="1">
      <alignment horizontal="center"/>
      <protection hidden="1"/>
    </xf>
    <xf numFmtId="0" fontId="17" fillId="5" borderId="27" xfId="0" applyNumberFormat="1" applyFont="1" applyFill="1" applyBorder="1" applyAlignment="1" applyProtection="1">
      <alignment horizontal="center"/>
      <protection hidden="1"/>
    </xf>
    <xf numFmtId="38" fontId="15" fillId="5" borderId="2" xfId="0" applyNumberFormat="1" applyFont="1" applyFill="1" applyBorder="1" applyProtection="1">
      <protection hidden="1"/>
    </xf>
    <xf numFmtId="38" fontId="13" fillId="5" borderId="4" xfId="0" applyNumberFormat="1" applyFont="1" applyFill="1" applyBorder="1" applyProtection="1">
      <protection hidden="1"/>
    </xf>
    <xf numFmtId="38" fontId="17" fillId="0" borderId="2" xfId="0" applyNumberFormat="1" applyFont="1" applyBorder="1" applyAlignment="1" applyProtection="1">
      <protection hidden="1"/>
    </xf>
    <xf numFmtId="38" fontId="17" fillId="0" borderId="14" xfId="0" applyNumberFormat="1" applyFont="1" applyBorder="1" applyAlignment="1" applyProtection="1">
      <protection hidden="1"/>
    </xf>
    <xf numFmtId="38" fontId="17" fillId="0" borderId="3" xfId="0" applyNumberFormat="1" applyFont="1" applyBorder="1" applyAlignment="1" applyProtection="1">
      <protection hidden="1"/>
    </xf>
    <xf numFmtId="38" fontId="17" fillId="0" borderId="4" xfId="0" applyNumberFormat="1" applyFont="1" applyBorder="1" applyAlignment="1" applyProtection="1">
      <protection hidden="1"/>
    </xf>
    <xf numFmtId="38" fontId="15" fillId="5" borderId="5" xfId="0" applyNumberFormat="1" applyFont="1" applyFill="1" applyBorder="1" applyProtection="1">
      <protection hidden="1"/>
    </xf>
    <xf numFmtId="38" fontId="13" fillId="5" borderId="6" xfId="0" applyNumberFormat="1" applyFont="1" applyFill="1" applyBorder="1" applyProtection="1">
      <protection hidden="1"/>
    </xf>
    <xf numFmtId="38" fontId="17" fillId="0" borderId="9" xfId="0" applyNumberFormat="1" applyFont="1" applyBorder="1" applyAlignment="1" applyProtection="1">
      <protection hidden="1"/>
    </xf>
    <xf numFmtId="38" fontId="17" fillId="0" borderId="16" xfId="0" applyNumberFormat="1" applyFont="1" applyBorder="1" applyAlignment="1" applyProtection="1">
      <protection hidden="1"/>
    </xf>
    <xf numFmtId="38" fontId="17" fillId="0" borderId="8" xfId="0" applyNumberFormat="1" applyFont="1" applyBorder="1" applyAlignment="1" applyProtection="1">
      <protection hidden="1"/>
    </xf>
    <xf numFmtId="38" fontId="15" fillId="5" borderId="9" xfId="0" applyNumberFormat="1" applyFont="1" applyFill="1" applyBorder="1" applyProtection="1">
      <protection hidden="1"/>
    </xf>
    <xf numFmtId="38" fontId="13" fillId="5" borderId="8" xfId="0" applyNumberFormat="1" applyFont="1" applyFill="1" applyBorder="1" applyProtection="1">
      <protection hidden="1"/>
    </xf>
    <xf numFmtId="174" fontId="17" fillId="0" borderId="1" xfId="0" applyNumberFormat="1" applyFont="1" applyBorder="1" applyProtection="1">
      <protection hidden="1"/>
    </xf>
    <xf numFmtId="38" fontId="17" fillId="6" borderId="69" xfId="0" applyNumberFormat="1" applyFont="1" applyFill="1" applyBorder="1" applyProtection="1">
      <protection hidden="1"/>
    </xf>
    <xf numFmtId="38" fontId="15" fillId="0" borderId="0" xfId="0" applyNumberFormat="1" applyFont="1" applyFill="1" applyBorder="1" applyProtection="1">
      <protection hidden="1"/>
    </xf>
    <xf numFmtId="38" fontId="13" fillId="0" borderId="0" xfId="0" applyNumberFormat="1" applyFont="1" applyFill="1" applyBorder="1" applyProtection="1">
      <protection hidden="1"/>
    </xf>
    <xf numFmtId="168" fontId="13" fillId="0" borderId="0" xfId="0" applyNumberFormat="1" applyFont="1" applyBorder="1" applyProtection="1">
      <protection hidden="1"/>
    </xf>
    <xf numFmtId="38" fontId="18" fillId="0" borderId="0" xfId="0" applyNumberFormat="1" applyFont="1" applyFill="1" applyBorder="1" applyProtection="1">
      <protection hidden="1"/>
    </xf>
    <xf numFmtId="38" fontId="13" fillId="5" borderId="2" xfId="0" quotePrefix="1" applyNumberFormat="1" applyFont="1" applyFill="1" applyBorder="1" applyProtection="1">
      <protection hidden="1"/>
    </xf>
    <xf numFmtId="38" fontId="13" fillId="5" borderId="3" xfId="0" applyNumberFormat="1" applyFont="1" applyFill="1" applyBorder="1" applyProtection="1">
      <protection hidden="1"/>
    </xf>
    <xf numFmtId="38" fontId="17" fillId="0" borderId="2" xfId="0" applyNumberFormat="1" applyFont="1" applyBorder="1" applyProtection="1">
      <protection hidden="1"/>
    </xf>
    <xf numFmtId="38" fontId="17" fillId="0" borderId="3" xfId="0" applyNumberFormat="1" applyFont="1" applyBorder="1" applyProtection="1">
      <protection hidden="1"/>
    </xf>
    <xf numFmtId="38" fontId="17" fillId="0" borderId="4" xfId="0" applyNumberFormat="1" applyFont="1" applyBorder="1" applyProtection="1">
      <protection hidden="1"/>
    </xf>
    <xf numFmtId="38" fontId="13" fillId="5" borderId="9" xfId="0" quotePrefix="1" applyNumberFormat="1" applyFont="1" applyFill="1" applyBorder="1" applyProtection="1">
      <protection hidden="1"/>
    </xf>
    <xf numFmtId="38" fontId="13" fillId="5" borderId="7" xfId="0" applyNumberFormat="1" applyFont="1" applyFill="1" applyBorder="1" applyProtection="1">
      <protection hidden="1"/>
    </xf>
    <xf numFmtId="38" fontId="17" fillId="0" borderId="10" xfId="0" applyNumberFormat="1" applyFont="1" applyFill="1" applyBorder="1" applyProtection="1">
      <protection hidden="1"/>
    </xf>
    <xf numFmtId="38" fontId="17" fillId="0" borderId="13" xfId="0" applyNumberFormat="1" applyFont="1" applyFill="1" applyBorder="1" applyProtection="1">
      <protection hidden="1"/>
    </xf>
    <xf numFmtId="38" fontId="17" fillId="0" borderId="11" xfId="0" applyNumberFormat="1" applyFont="1" applyFill="1" applyBorder="1" applyProtection="1">
      <protection hidden="1"/>
    </xf>
    <xf numFmtId="38" fontId="17" fillId="0" borderId="12" xfId="0" applyNumberFormat="1" applyFont="1" applyFill="1" applyBorder="1" applyProtection="1">
      <protection hidden="1"/>
    </xf>
    <xf numFmtId="38" fontId="13" fillId="5" borderId="10" xfId="0" applyNumberFormat="1" applyFont="1" applyFill="1" applyBorder="1" applyProtection="1">
      <protection hidden="1"/>
    </xf>
    <xf numFmtId="38" fontId="13" fillId="5" borderId="12" xfId="0" applyNumberFormat="1" applyFont="1" applyFill="1" applyBorder="1" applyProtection="1">
      <protection hidden="1"/>
    </xf>
    <xf numFmtId="38" fontId="13" fillId="5" borderId="5" xfId="0" quotePrefix="1" applyNumberFormat="1" applyFont="1" applyFill="1" applyBorder="1" applyProtection="1">
      <protection hidden="1"/>
    </xf>
    <xf numFmtId="38" fontId="13" fillId="5" borderId="39" xfId="0" quotePrefix="1" applyNumberFormat="1" applyFont="1" applyFill="1" applyBorder="1" applyProtection="1">
      <protection hidden="1"/>
    </xf>
    <xf numFmtId="38" fontId="13" fillId="5" borderId="41" xfId="0" applyNumberFormat="1" applyFont="1" applyFill="1" applyBorder="1" applyProtection="1">
      <protection hidden="1"/>
    </xf>
    <xf numFmtId="38" fontId="17" fillId="0" borderId="44" xfId="0" applyNumberFormat="1" applyFont="1" applyBorder="1" applyProtection="1">
      <protection hidden="1"/>
    </xf>
    <xf numFmtId="38" fontId="15" fillId="5" borderId="5" xfId="0" quotePrefix="1" applyNumberFormat="1" applyFont="1" applyFill="1" applyBorder="1" applyProtection="1">
      <protection hidden="1"/>
    </xf>
    <xf numFmtId="38" fontId="17" fillId="0" borderId="68" xfId="0" applyNumberFormat="1" applyFont="1" applyFill="1" applyBorder="1" applyProtection="1">
      <protection hidden="1"/>
    </xf>
    <xf numFmtId="38" fontId="15" fillId="5" borderId="9" xfId="0" quotePrefix="1" applyNumberFormat="1" applyFont="1" applyFill="1" applyBorder="1" applyProtection="1">
      <protection hidden="1"/>
    </xf>
    <xf numFmtId="38" fontId="17" fillId="0" borderId="18" xfId="0" applyNumberFormat="1" applyFont="1" applyBorder="1" applyProtection="1">
      <protection hidden="1"/>
    </xf>
    <xf numFmtId="38" fontId="13" fillId="0" borderId="3" xfId="0" applyNumberFormat="1" applyFont="1" applyBorder="1" applyProtection="1">
      <protection hidden="1"/>
    </xf>
    <xf numFmtId="38" fontId="13" fillId="5" borderId="1" xfId="0" applyNumberFormat="1" applyFont="1" applyFill="1" applyBorder="1" applyProtection="1">
      <protection hidden="1"/>
    </xf>
    <xf numFmtId="38" fontId="17" fillId="5" borderId="10" xfId="0" applyNumberFormat="1" applyFont="1" applyFill="1" applyBorder="1" applyAlignment="1" applyProtection="1">
      <alignment horizontal="center"/>
      <protection hidden="1"/>
    </xf>
    <xf numFmtId="0" fontId="17" fillId="5" borderId="12" xfId="0" applyNumberFormat="1" applyFont="1" applyFill="1" applyBorder="1" applyAlignment="1" applyProtection="1">
      <alignment horizontal="center"/>
      <protection hidden="1"/>
    </xf>
    <xf numFmtId="38" fontId="17" fillId="7" borderId="10" xfId="0" applyNumberFormat="1" applyFont="1" applyFill="1" applyBorder="1" applyAlignment="1" applyProtection="1">
      <alignment horizontal="right"/>
      <protection hidden="1"/>
    </xf>
    <xf numFmtId="38" fontId="17" fillId="7" borderId="13" xfId="0" applyNumberFormat="1" applyFont="1" applyFill="1" applyBorder="1" applyAlignment="1" applyProtection="1">
      <alignment horizontal="center"/>
      <protection hidden="1"/>
    </xf>
    <xf numFmtId="38" fontId="17" fillId="7" borderId="11" xfId="0" applyNumberFormat="1" applyFont="1" applyFill="1" applyBorder="1" applyAlignment="1" applyProtection="1">
      <alignment horizontal="right"/>
      <protection hidden="1"/>
    </xf>
    <xf numFmtId="38" fontId="17" fillId="7" borderId="13" xfId="0" applyNumberFormat="1" applyFont="1" applyFill="1" applyBorder="1" applyAlignment="1" applyProtection="1">
      <alignment horizontal="right"/>
      <protection hidden="1"/>
    </xf>
    <xf numFmtId="38" fontId="17" fillId="7" borderId="12" xfId="0" applyNumberFormat="1" applyFont="1" applyFill="1" applyBorder="1" applyProtection="1">
      <protection hidden="1"/>
    </xf>
    <xf numFmtId="38" fontId="13" fillId="5" borderId="28" xfId="0" quotePrefix="1" applyNumberFormat="1" applyFont="1" applyFill="1" applyBorder="1" applyProtection="1">
      <protection hidden="1"/>
    </xf>
    <xf numFmtId="38" fontId="37" fillId="0" borderId="2" xfId="0" applyNumberFormat="1" applyFont="1" applyBorder="1" applyProtection="1">
      <protection hidden="1"/>
    </xf>
    <xf numFmtId="38" fontId="37" fillId="0" borderId="14" xfId="0" applyNumberFormat="1" applyFont="1" applyBorder="1" applyProtection="1">
      <protection hidden="1"/>
    </xf>
    <xf numFmtId="38" fontId="37" fillId="0" borderId="3" xfId="0" applyNumberFormat="1" applyFont="1" applyBorder="1" applyProtection="1">
      <protection hidden="1"/>
    </xf>
    <xf numFmtId="38" fontId="37" fillId="0" borderId="17" xfId="0" applyNumberFormat="1" applyFont="1" applyBorder="1" applyProtection="1">
      <protection hidden="1"/>
    </xf>
    <xf numFmtId="38" fontId="17" fillId="6" borderId="70" xfId="0" applyNumberFormat="1" applyFont="1" applyFill="1" applyBorder="1" applyProtection="1">
      <protection hidden="1"/>
    </xf>
    <xf numFmtId="38" fontId="13" fillId="5" borderId="29" xfId="0" quotePrefix="1" applyNumberFormat="1" applyFont="1" applyFill="1" applyBorder="1" applyProtection="1">
      <protection hidden="1"/>
    </xf>
    <xf numFmtId="38" fontId="13" fillId="5" borderId="57" xfId="0" quotePrefix="1" applyNumberFormat="1" applyFont="1" applyFill="1" applyBorder="1" applyProtection="1">
      <protection hidden="1"/>
    </xf>
    <xf numFmtId="38" fontId="15" fillId="5" borderId="29" xfId="0" quotePrefix="1" applyNumberFormat="1" applyFont="1" applyFill="1" applyBorder="1" applyProtection="1">
      <protection hidden="1"/>
    </xf>
    <xf numFmtId="38" fontId="15" fillId="5" borderId="57" xfId="0" quotePrefix="1" applyNumberFormat="1" applyFont="1" applyFill="1" applyBorder="1" applyProtection="1">
      <protection hidden="1"/>
    </xf>
    <xf numFmtId="38" fontId="15" fillId="5" borderId="61" xfId="0" quotePrefix="1" applyNumberFormat="1" applyFont="1" applyFill="1" applyBorder="1" applyProtection="1">
      <protection hidden="1"/>
    </xf>
    <xf numFmtId="38" fontId="13" fillId="5" borderId="25" xfId="0" quotePrefix="1" applyNumberFormat="1" applyFont="1" applyFill="1" applyBorder="1" applyProtection="1">
      <protection hidden="1"/>
    </xf>
    <xf numFmtId="38" fontId="37" fillId="0" borderId="71" xfId="0" applyNumberFormat="1" applyFont="1" applyBorder="1" applyProtection="1">
      <protection hidden="1"/>
    </xf>
    <xf numFmtId="38" fontId="37" fillId="0" borderId="26" xfId="0" applyNumberFormat="1" applyFont="1" applyBorder="1" applyProtection="1">
      <protection hidden="1"/>
    </xf>
    <xf numFmtId="38" fontId="37" fillId="0" borderId="49" xfId="0" applyNumberFormat="1" applyFont="1" applyBorder="1" applyProtection="1">
      <protection hidden="1"/>
    </xf>
    <xf numFmtId="38" fontId="17" fillId="0" borderId="34" xfId="0" applyNumberFormat="1" applyFont="1" applyBorder="1" applyProtection="1">
      <protection hidden="1"/>
    </xf>
    <xf numFmtId="38" fontId="17" fillId="0" borderId="54" xfId="0" applyNumberFormat="1" applyFont="1" applyBorder="1" applyProtection="1">
      <protection hidden="1"/>
    </xf>
    <xf numFmtId="175" fontId="17" fillId="0" borderId="15" xfId="8" applyNumberFormat="1" applyFont="1" applyFill="1" applyBorder="1" applyAlignment="1" applyProtection="1">
      <protection hidden="1"/>
    </xf>
    <xf numFmtId="0" fontId="43" fillId="0" borderId="0" xfId="0" applyFont="1"/>
    <xf numFmtId="49" fontId="2" fillId="0" borderId="0" xfId="0" applyNumberFormat="1" applyFont="1" applyBorder="1" applyAlignment="1" applyProtection="1">
      <protection hidden="1"/>
    </xf>
    <xf numFmtId="0" fontId="13" fillId="5" borderId="17" xfId="0" applyFont="1" applyFill="1" applyBorder="1" applyAlignment="1" applyProtection="1">
      <alignment horizontal="center"/>
    </xf>
    <xf numFmtId="0" fontId="13" fillId="5" borderId="19" xfId="0" applyFont="1" applyFill="1" applyBorder="1" applyAlignment="1" applyProtection="1">
      <alignment horizontal="center"/>
    </xf>
    <xf numFmtId="0" fontId="13" fillId="5" borderId="18" xfId="0" applyFont="1" applyFill="1" applyBorder="1" applyAlignment="1" applyProtection="1">
      <alignment horizontal="center"/>
    </xf>
    <xf numFmtId="38" fontId="17" fillId="0" borderId="17" xfId="0" applyNumberFormat="1" applyFont="1" applyFill="1" applyBorder="1" applyAlignment="1" applyProtection="1">
      <alignment horizontal="center"/>
      <protection hidden="1"/>
    </xf>
    <xf numFmtId="38" fontId="17" fillId="0" borderId="19" xfId="0" applyNumberFormat="1" applyFont="1" applyFill="1" applyBorder="1" applyAlignment="1" applyProtection="1">
      <alignment horizontal="center"/>
      <protection hidden="1"/>
    </xf>
    <xf numFmtId="38" fontId="17" fillId="0" borderId="18" xfId="0" applyNumberFormat="1" applyFont="1" applyFill="1" applyBorder="1" applyAlignment="1" applyProtection="1">
      <alignment horizontal="center"/>
      <protection hidden="1"/>
    </xf>
    <xf numFmtId="0" fontId="8" fillId="0" borderId="5" xfId="0" applyFont="1" applyFill="1" applyBorder="1" applyAlignment="1" applyProtection="1">
      <alignment horizontal="left" vertical="top" wrapText="1"/>
      <protection hidden="1"/>
    </xf>
    <xf numFmtId="0" fontId="8" fillId="0" borderId="0" xfId="0" applyFont="1" applyFill="1" applyBorder="1" applyAlignment="1" applyProtection="1">
      <alignment horizontal="left" vertical="top" wrapText="1"/>
      <protection hidden="1"/>
    </xf>
    <xf numFmtId="0" fontId="8" fillId="0" borderId="6" xfId="0" applyFont="1" applyFill="1" applyBorder="1" applyAlignment="1" applyProtection="1">
      <alignment horizontal="left" vertical="top" wrapText="1"/>
      <protection hidden="1"/>
    </xf>
    <xf numFmtId="0" fontId="8" fillId="0" borderId="9" xfId="0" applyFont="1" applyFill="1" applyBorder="1" applyAlignment="1" applyProtection="1">
      <alignment horizontal="left" vertical="top" wrapText="1"/>
      <protection hidden="1"/>
    </xf>
    <xf numFmtId="0" fontId="8" fillId="0" borderId="7" xfId="0" applyFont="1" applyFill="1" applyBorder="1" applyAlignment="1" applyProtection="1">
      <alignment horizontal="left" vertical="top" wrapText="1"/>
      <protection hidden="1"/>
    </xf>
    <xf numFmtId="0" fontId="8" fillId="0" borderId="8" xfId="0" applyFont="1" applyFill="1" applyBorder="1" applyAlignment="1" applyProtection="1">
      <alignment horizontal="left" vertical="top" wrapText="1"/>
      <protection hidden="1"/>
    </xf>
    <xf numFmtId="0" fontId="0" fillId="0" borderId="0" xfId="0" applyBorder="1" applyAlignment="1" applyProtection="1">
      <alignment horizontal="center"/>
      <protection hidden="1"/>
    </xf>
    <xf numFmtId="0" fontId="0" fillId="0" borderId="26" xfId="0" applyBorder="1" applyAlignment="1" applyProtection="1">
      <alignment horizontal="center"/>
      <protection hidden="1"/>
    </xf>
    <xf numFmtId="49" fontId="2" fillId="0" borderId="0" xfId="0" applyNumberFormat="1" applyFont="1" applyBorder="1" applyAlignment="1" applyProtection="1"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6" xfId="0" applyFont="1" applyBorder="1" applyAlignment="1" applyProtection="1">
      <alignment horizontal="center"/>
      <protection hidden="1"/>
    </xf>
    <xf numFmtId="166" fontId="5" fillId="0" borderId="0" xfId="0" applyNumberFormat="1" applyFont="1" applyBorder="1" applyAlignment="1" applyProtection="1">
      <alignment horizontal="left"/>
      <protection hidden="1"/>
    </xf>
    <xf numFmtId="166" fontId="5" fillId="0" borderId="6" xfId="0" applyNumberFormat="1" applyFont="1" applyBorder="1" applyAlignment="1" applyProtection="1">
      <alignment horizontal="left"/>
      <protection hidden="1"/>
    </xf>
    <xf numFmtId="166" fontId="5" fillId="0" borderId="5" xfId="0" applyNumberFormat="1" applyFont="1" applyBorder="1" applyAlignment="1" applyProtection="1">
      <alignment horizontal="right"/>
      <protection hidden="1"/>
    </xf>
    <xf numFmtId="166" fontId="5" fillId="0" borderId="0" xfId="0" applyNumberFormat="1" applyFont="1" applyBorder="1" applyAlignment="1" applyProtection="1">
      <alignment horizontal="right"/>
      <protection hidden="1"/>
    </xf>
    <xf numFmtId="166" fontId="2" fillId="0" borderId="0" xfId="0" applyNumberFormat="1" applyFont="1" applyBorder="1" applyAlignment="1" applyProtection="1">
      <alignment horizontal="left"/>
      <protection hidden="1"/>
    </xf>
    <xf numFmtId="164" fontId="2" fillId="0" borderId="0" xfId="0" applyNumberFormat="1" applyFont="1" applyBorder="1" applyAlignment="1" applyProtection="1">
      <alignment horizontal="left"/>
      <protection hidden="1"/>
    </xf>
    <xf numFmtId="0" fontId="2" fillId="0" borderId="40" xfId="0" applyFont="1" applyFill="1" applyBorder="1" applyAlignment="1" applyProtection="1">
      <alignment horizontal="left"/>
      <protection locked="0"/>
    </xf>
    <xf numFmtId="166" fontId="0" fillId="0" borderId="0" xfId="0" applyNumberFormat="1" applyBorder="1" applyAlignment="1" applyProtection="1">
      <alignment horizontal="center"/>
      <protection hidden="1"/>
    </xf>
    <xf numFmtId="0" fontId="13" fillId="0" borderId="0" xfId="0" applyNumberFormat="1" applyFont="1" applyFill="1" applyBorder="1" applyAlignment="1" applyProtection="1">
      <protection hidden="1"/>
    </xf>
    <xf numFmtId="0" fontId="13" fillId="0" borderId="7" xfId="0" applyNumberFormat="1" applyFont="1" applyFill="1" applyBorder="1" applyAlignment="1" applyProtection="1">
      <protection hidden="1"/>
    </xf>
    <xf numFmtId="0" fontId="14" fillId="5" borderId="10" xfId="0" applyNumberFormat="1" applyFont="1" applyFill="1" applyBorder="1" applyAlignment="1" applyProtection="1">
      <alignment horizontal="center"/>
      <protection hidden="1"/>
    </xf>
    <xf numFmtId="0" fontId="14" fillId="5" borderId="12" xfId="0" applyNumberFormat="1" applyFont="1" applyFill="1" applyBorder="1" applyAlignment="1" applyProtection="1">
      <alignment horizontal="center"/>
      <protection hidden="1"/>
    </xf>
    <xf numFmtId="0" fontId="14" fillId="5" borderId="11" xfId="0" applyNumberFormat="1" applyFont="1" applyFill="1" applyBorder="1" applyAlignment="1" applyProtection="1">
      <alignment horizontal="center"/>
      <protection hidden="1"/>
    </xf>
    <xf numFmtId="0" fontId="13" fillId="5" borderId="51" xfId="0" applyFont="1" applyFill="1" applyBorder="1" applyAlignment="1" applyProtection="1">
      <alignment horizontal="center"/>
      <protection hidden="1"/>
    </xf>
    <xf numFmtId="0" fontId="13" fillId="5" borderId="11" xfId="0" applyFont="1" applyFill="1" applyBorder="1" applyAlignment="1" applyProtection="1">
      <alignment horizontal="center"/>
      <protection hidden="1"/>
    </xf>
    <xf numFmtId="0" fontId="13" fillId="5" borderId="56" xfId="0" applyFont="1" applyFill="1" applyBorder="1" applyAlignment="1" applyProtection="1">
      <alignment horizontal="center"/>
      <protection hidden="1"/>
    </xf>
    <xf numFmtId="0" fontId="14" fillId="5" borderId="2" xfId="0" applyFont="1" applyFill="1" applyBorder="1" applyAlignment="1" applyProtection="1">
      <alignment vertical="center"/>
      <protection hidden="1"/>
    </xf>
    <xf numFmtId="0" fontId="14" fillId="5" borderId="3" xfId="0" applyFont="1" applyFill="1" applyBorder="1" applyAlignment="1" applyProtection="1">
      <alignment vertical="center"/>
      <protection hidden="1"/>
    </xf>
    <xf numFmtId="0" fontId="14" fillId="5" borderId="4" xfId="0" applyFont="1" applyFill="1" applyBorder="1" applyAlignment="1" applyProtection="1">
      <alignment vertical="center"/>
      <protection hidden="1"/>
    </xf>
    <xf numFmtId="0" fontId="14" fillId="5" borderId="9" xfId="0" applyFont="1" applyFill="1" applyBorder="1" applyAlignment="1" applyProtection="1">
      <alignment vertical="center"/>
      <protection hidden="1"/>
    </xf>
    <xf numFmtId="0" fontId="14" fillId="5" borderId="7" xfId="0" applyFont="1" applyFill="1" applyBorder="1" applyAlignment="1" applyProtection="1">
      <alignment vertical="center"/>
      <protection hidden="1"/>
    </xf>
    <xf numFmtId="0" fontId="14" fillId="5" borderId="8" xfId="0" applyFont="1" applyFill="1" applyBorder="1" applyAlignment="1" applyProtection="1">
      <alignment vertical="center"/>
      <protection hidden="1"/>
    </xf>
    <xf numFmtId="0" fontId="14" fillId="5" borderId="5" xfId="0" applyFont="1" applyFill="1" applyBorder="1" applyAlignment="1" applyProtection="1">
      <alignment vertical="center"/>
      <protection hidden="1"/>
    </xf>
    <xf numFmtId="0" fontId="14" fillId="5" borderId="0" xfId="0" applyFont="1" applyFill="1" applyBorder="1" applyAlignment="1" applyProtection="1">
      <alignment vertical="center"/>
      <protection hidden="1"/>
    </xf>
    <xf numFmtId="0" fontId="14" fillId="5" borderId="6" xfId="0" applyFont="1" applyFill="1" applyBorder="1" applyAlignment="1" applyProtection="1">
      <alignment vertical="center"/>
      <protection hidden="1"/>
    </xf>
    <xf numFmtId="0" fontId="40" fillId="0" borderId="0" xfId="0" applyFont="1" applyBorder="1" applyAlignment="1" applyProtection="1">
      <alignment horizontal="right"/>
      <protection hidden="1"/>
    </xf>
    <xf numFmtId="0" fontId="13" fillId="0" borderId="7" xfId="0" applyFont="1" applyFill="1" applyBorder="1" applyAlignment="1" applyProtection="1">
      <protection hidden="1"/>
    </xf>
    <xf numFmtId="0" fontId="13" fillId="0" borderId="0" xfId="0" applyFont="1" applyFill="1" applyBorder="1" applyAlignment="1" applyProtection="1">
      <protection hidden="1"/>
    </xf>
    <xf numFmtId="0" fontId="14" fillId="5" borderId="10" xfId="0" applyFont="1" applyFill="1" applyBorder="1" applyAlignment="1" applyProtection="1">
      <alignment horizontal="center"/>
      <protection hidden="1"/>
    </xf>
    <xf numFmtId="0" fontId="14" fillId="5" borderId="12" xfId="0" applyFont="1" applyFill="1" applyBorder="1" applyAlignment="1" applyProtection="1">
      <alignment horizontal="center"/>
      <protection hidden="1"/>
    </xf>
    <xf numFmtId="0" fontId="13" fillId="5" borderId="14" xfId="0" applyFont="1" applyFill="1" applyBorder="1" applyAlignment="1" applyProtection="1">
      <alignment horizontal="center" vertical="center"/>
      <protection hidden="1"/>
    </xf>
    <xf numFmtId="0" fontId="13" fillId="5" borderId="16" xfId="0" applyFont="1" applyFill="1" applyBorder="1" applyAlignment="1" applyProtection="1">
      <alignment horizontal="center" vertical="center"/>
      <protection hidden="1"/>
    </xf>
    <xf numFmtId="0" fontId="13" fillId="5" borderId="2" xfId="0" applyFont="1" applyFill="1" applyBorder="1" applyAlignment="1" applyProtection="1">
      <alignment horizontal="center"/>
      <protection hidden="1"/>
    </xf>
    <xf numFmtId="0" fontId="13" fillId="5" borderId="3" xfId="0" applyFont="1" applyFill="1" applyBorder="1" applyAlignment="1" applyProtection="1">
      <alignment horizontal="center"/>
      <protection hidden="1"/>
    </xf>
    <xf numFmtId="0" fontId="13" fillId="5" borderId="4" xfId="0" applyFont="1" applyFill="1" applyBorder="1" applyAlignment="1" applyProtection="1">
      <alignment horizontal="center"/>
      <protection hidden="1"/>
    </xf>
    <xf numFmtId="0" fontId="13" fillId="5" borderId="9" xfId="0" applyFont="1" applyFill="1" applyBorder="1" applyAlignment="1" applyProtection="1">
      <alignment horizontal="center"/>
      <protection hidden="1"/>
    </xf>
    <xf numFmtId="0" fontId="13" fillId="5" borderId="7" xfId="0" applyFont="1" applyFill="1" applyBorder="1" applyAlignment="1" applyProtection="1">
      <alignment horizontal="center"/>
      <protection hidden="1"/>
    </xf>
    <xf numFmtId="0" fontId="13" fillId="5" borderId="8" xfId="0" applyFont="1" applyFill="1" applyBorder="1" applyAlignment="1" applyProtection="1">
      <alignment horizontal="center"/>
      <protection hidden="1"/>
    </xf>
    <xf numFmtId="0" fontId="13" fillId="5" borderId="52" xfId="0" applyFont="1" applyFill="1" applyBorder="1" applyAlignment="1" applyProtection="1">
      <alignment horizontal="center" vertical="center"/>
      <protection hidden="1"/>
    </xf>
    <xf numFmtId="0" fontId="13" fillId="5" borderId="54" xfId="0" applyFont="1" applyFill="1" applyBorder="1" applyAlignment="1" applyProtection="1">
      <alignment horizontal="center" vertical="center"/>
      <protection hidden="1"/>
    </xf>
    <xf numFmtId="0" fontId="13" fillId="0" borderId="5" xfId="14" applyNumberFormat="1" applyFont="1" applyFill="1" applyBorder="1" applyAlignment="1" applyProtection="1">
      <protection hidden="1"/>
    </xf>
    <xf numFmtId="0" fontId="13" fillId="0" borderId="0" xfId="14" applyNumberFormat="1" applyFont="1" applyFill="1" applyBorder="1" applyAlignment="1" applyProtection="1">
      <protection hidden="1"/>
    </xf>
    <xf numFmtId="0" fontId="13" fillId="0" borderId="5" xfId="14" applyNumberFormat="1" applyFont="1" applyFill="1" applyBorder="1" applyAlignment="1" applyProtection="1">
      <alignment wrapText="1"/>
      <protection hidden="1"/>
    </xf>
    <xf numFmtId="0" fontId="13" fillId="0" borderId="53" xfId="14" applyNumberFormat="1" applyFont="1" applyFill="1" applyBorder="1" applyAlignment="1" applyProtection="1">
      <protection hidden="1"/>
    </xf>
    <xf numFmtId="38" fontId="29" fillId="5" borderId="2" xfId="14" applyNumberFormat="1" applyFont="1" applyFill="1" applyBorder="1" applyAlignment="1" applyProtection="1">
      <alignment vertical="center" wrapText="1"/>
      <protection hidden="1"/>
    </xf>
    <xf numFmtId="38" fontId="29" fillId="5" borderId="3" xfId="14" applyNumberFormat="1" applyFont="1" applyFill="1" applyBorder="1" applyAlignment="1" applyProtection="1">
      <alignment vertical="center" wrapText="1"/>
      <protection hidden="1"/>
    </xf>
    <xf numFmtId="38" fontId="29" fillId="5" borderId="4" xfId="14" applyNumberFormat="1" applyFont="1" applyFill="1" applyBorder="1" applyAlignment="1" applyProtection="1">
      <alignment vertical="center" wrapText="1"/>
      <protection hidden="1"/>
    </xf>
    <xf numFmtId="38" fontId="29" fillId="5" borderId="5" xfId="14" applyNumberFormat="1" applyFont="1" applyFill="1" applyBorder="1" applyAlignment="1" applyProtection="1">
      <alignment vertical="center" wrapText="1"/>
      <protection hidden="1"/>
    </xf>
    <xf numFmtId="38" fontId="29" fillId="5" borderId="0" xfId="14" applyNumberFormat="1" applyFont="1" applyFill="1" applyBorder="1" applyAlignment="1" applyProtection="1">
      <alignment vertical="center" wrapText="1"/>
      <protection hidden="1"/>
    </xf>
    <xf numFmtId="38" fontId="29" fillId="5" borderId="6" xfId="14" applyNumberFormat="1" applyFont="1" applyFill="1" applyBorder="1" applyAlignment="1" applyProtection="1">
      <alignment vertical="center" wrapText="1"/>
      <protection hidden="1"/>
    </xf>
    <xf numFmtId="38" fontId="29" fillId="5" borderId="9" xfId="14" applyNumberFormat="1" applyFont="1" applyFill="1" applyBorder="1" applyAlignment="1" applyProtection="1">
      <alignment vertical="center" wrapText="1"/>
      <protection hidden="1"/>
    </xf>
    <xf numFmtId="38" fontId="29" fillId="5" borderId="7" xfId="14" applyNumberFormat="1" applyFont="1" applyFill="1" applyBorder="1" applyAlignment="1" applyProtection="1">
      <alignment vertical="center" wrapText="1"/>
      <protection hidden="1"/>
    </xf>
    <xf numFmtId="38" fontId="29" fillId="5" borderId="8" xfId="14" applyNumberFormat="1" applyFont="1" applyFill="1" applyBorder="1" applyAlignment="1" applyProtection="1">
      <alignment vertical="center" wrapText="1"/>
      <protection hidden="1"/>
    </xf>
    <xf numFmtId="38" fontId="13" fillId="5" borderId="2" xfId="8" applyNumberFormat="1" applyFont="1" applyFill="1" applyBorder="1" applyAlignment="1" applyProtection="1">
      <alignment horizontal="left" vertical="center" wrapText="1"/>
      <protection hidden="1"/>
    </xf>
    <xf numFmtId="38" fontId="13" fillId="5" borderId="3" xfId="8" applyNumberFormat="1" applyFont="1" applyFill="1" applyBorder="1" applyAlignment="1" applyProtection="1">
      <alignment horizontal="left" vertical="center" wrapText="1"/>
      <protection hidden="1"/>
    </xf>
    <xf numFmtId="38" fontId="13" fillId="5" borderId="4" xfId="8" applyNumberFormat="1" applyFont="1" applyFill="1" applyBorder="1" applyAlignment="1" applyProtection="1">
      <alignment horizontal="left" vertical="center" wrapText="1"/>
      <protection hidden="1"/>
    </xf>
    <xf numFmtId="38" fontId="13" fillId="5" borderId="5" xfId="8" applyNumberFormat="1" applyFont="1" applyFill="1" applyBorder="1" applyAlignment="1" applyProtection="1">
      <alignment horizontal="left" vertical="center" wrapText="1"/>
      <protection hidden="1"/>
    </xf>
    <xf numFmtId="38" fontId="13" fillId="5" borderId="0" xfId="8" applyNumberFormat="1" applyFont="1" applyFill="1" applyBorder="1" applyAlignment="1" applyProtection="1">
      <alignment horizontal="left" vertical="center" wrapText="1"/>
      <protection hidden="1"/>
    </xf>
    <xf numFmtId="38" fontId="13" fillId="5" borderId="6" xfId="8" applyNumberFormat="1" applyFont="1" applyFill="1" applyBorder="1" applyAlignment="1" applyProtection="1">
      <alignment horizontal="left" vertical="center" wrapText="1"/>
      <protection hidden="1"/>
    </xf>
    <xf numFmtId="38" fontId="13" fillId="5" borderId="9" xfId="8" applyNumberFormat="1" applyFont="1" applyFill="1" applyBorder="1" applyAlignment="1" applyProtection="1">
      <alignment horizontal="left" vertical="center" wrapText="1"/>
      <protection hidden="1"/>
    </xf>
    <xf numFmtId="38" fontId="13" fillId="5" borderId="7" xfId="8" applyNumberFormat="1" applyFont="1" applyFill="1" applyBorder="1" applyAlignment="1" applyProtection="1">
      <alignment horizontal="left" vertical="center" wrapText="1"/>
      <protection hidden="1"/>
    </xf>
    <xf numFmtId="38" fontId="13" fillId="5" borderId="8" xfId="8" applyNumberFormat="1" applyFont="1" applyFill="1" applyBorder="1" applyAlignment="1" applyProtection="1">
      <alignment horizontal="left" vertical="center" wrapText="1"/>
      <protection hidden="1"/>
    </xf>
    <xf numFmtId="0" fontId="13" fillId="0" borderId="9" xfId="14" applyNumberFormat="1" applyFont="1" applyFill="1" applyBorder="1" applyAlignment="1" applyProtection="1">
      <protection hidden="1"/>
    </xf>
    <xf numFmtId="0" fontId="13" fillId="0" borderId="7" xfId="14" applyNumberFormat="1" applyFont="1" applyFill="1" applyBorder="1" applyAlignment="1" applyProtection="1">
      <protection hidden="1"/>
    </xf>
    <xf numFmtId="38" fontId="27" fillId="5" borderId="10" xfId="14" applyNumberFormat="1" applyFont="1" applyFill="1" applyBorder="1" applyAlignment="1" applyProtection="1">
      <alignment horizontal="center" vertical="center" wrapText="1"/>
      <protection hidden="1"/>
    </xf>
    <xf numFmtId="38" fontId="27" fillId="5" borderId="11" xfId="14" applyNumberFormat="1" applyFont="1" applyFill="1" applyBorder="1" applyAlignment="1" applyProtection="1">
      <alignment horizontal="center" vertical="center" wrapText="1"/>
      <protection hidden="1"/>
    </xf>
    <xf numFmtId="0" fontId="27" fillId="5" borderId="2" xfId="14" applyNumberFormat="1" applyFont="1" applyFill="1" applyBorder="1" applyAlignment="1" applyProtection="1">
      <alignment horizontal="left" vertical="center" wrapText="1"/>
      <protection hidden="1"/>
    </xf>
    <xf numFmtId="0" fontId="27" fillId="5" borderId="3" xfId="14" applyNumberFormat="1" applyFont="1" applyFill="1" applyBorder="1" applyAlignment="1" applyProtection="1">
      <alignment horizontal="left" vertical="center" wrapText="1"/>
      <protection hidden="1"/>
    </xf>
    <xf numFmtId="0" fontId="27" fillId="5" borderId="4" xfId="14" applyNumberFormat="1" applyFont="1" applyFill="1" applyBorder="1" applyAlignment="1" applyProtection="1">
      <alignment horizontal="left" vertical="center" wrapText="1"/>
      <protection hidden="1"/>
    </xf>
    <xf numFmtId="0" fontId="27" fillId="5" borderId="5" xfId="14" applyNumberFormat="1" applyFont="1" applyFill="1" applyBorder="1" applyAlignment="1" applyProtection="1">
      <alignment horizontal="left" vertical="center" wrapText="1"/>
      <protection hidden="1"/>
    </xf>
    <xf numFmtId="0" fontId="27" fillId="5" borderId="0" xfId="14" applyNumberFormat="1" applyFont="1" applyFill="1" applyBorder="1" applyAlignment="1" applyProtection="1">
      <alignment horizontal="left" vertical="center" wrapText="1"/>
      <protection hidden="1"/>
    </xf>
    <xf numFmtId="0" fontId="27" fillId="5" borderId="6" xfId="14" applyNumberFormat="1" applyFont="1" applyFill="1" applyBorder="1" applyAlignment="1" applyProtection="1">
      <alignment horizontal="left" vertical="center" wrapText="1"/>
      <protection hidden="1"/>
    </xf>
    <xf numFmtId="0" fontId="27" fillId="5" borderId="9" xfId="14" applyNumberFormat="1" applyFont="1" applyFill="1" applyBorder="1" applyAlignment="1" applyProtection="1">
      <alignment horizontal="left" vertical="center" wrapText="1"/>
      <protection hidden="1"/>
    </xf>
    <xf numFmtId="0" fontId="27" fillId="5" borderId="7" xfId="14" applyNumberFormat="1" applyFont="1" applyFill="1" applyBorder="1" applyAlignment="1" applyProtection="1">
      <alignment horizontal="left" vertical="center" wrapText="1"/>
      <protection hidden="1"/>
    </xf>
    <xf numFmtId="0" fontId="27" fillId="5" borderId="8" xfId="14" applyNumberFormat="1" applyFont="1" applyFill="1" applyBorder="1" applyAlignment="1" applyProtection="1">
      <alignment horizontal="left" vertical="center" wrapText="1"/>
      <protection hidden="1"/>
    </xf>
    <xf numFmtId="0" fontId="13" fillId="0" borderId="72" xfId="14" applyNumberFormat="1" applyFont="1" applyFill="1" applyBorder="1" applyAlignment="1" applyProtection="1">
      <protection hidden="1"/>
    </xf>
    <xf numFmtId="0" fontId="0" fillId="0" borderId="3" xfId="0" applyNumberFormat="1" applyBorder="1" applyAlignment="1" applyProtection="1">
      <alignment horizontal="left"/>
      <protection hidden="1"/>
    </xf>
    <xf numFmtId="0" fontId="0" fillId="0" borderId="4" xfId="0" applyNumberFormat="1" applyBorder="1" applyAlignment="1" applyProtection="1">
      <alignment horizontal="left"/>
      <protection hidden="1"/>
    </xf>
    <xf numFmtId="0" fontId="0" fillId="0" borderId="5" xfId="0" applyNumberFormat="1" applyBorder="1" applyAlignment="1" applyProtection="1">
      <alignment horizontal="left"/>
      <protection hidden="1"/>
    </xf>
    <xf numFmtId="0" fontId="0" fillId="0" borderId="0" xfId="0" applyNumberFormat="1" applyAlignment="1" applyProtection="1">
      <alignment horizontal="left"/>
      <protection hidden="1"/>
    </xf>
    <xf numFmtId="0" fontId="0" fillId="0" borderId="6" xfId="0" applyNumberFormat="1" applyBorder="1" applyAlignment="1" applyProtection="1">
      <alignment horizontal="left"/>
      <protection hidden="1"/>
    </xf>
    <xf numFmtId="0" fontId="0" fillId="0" borderId="9" xfId="0" applyNumberFormat="1" applyBorder="1" applyAlignment="1" applyProtection="1">
      <alignment horizontal="left"/>
      <protection hidden="1"/>
    </xf>
    <xf numFmtId="0" fontId="0" fillId="0" borderId="7" xfId="0" applyNumberFormat="1" applyBorder="1" applyAlignment="1" applyProtection="1">
      <alignment horizontal="left"/>
      <protection hidden="1"/>
    </xf>
    <xf numFmtId="0" fontId="0" fillId="0" borderId="8" xfId="0" applyNumberFormat="1" applyBorder="1" applyAlignment="1" applyProtection="1">
      <alignment horizontal="left"/>
      <protection hidden="1"/>
    </xf>
    <xf numFmtId="38" fontId="27" fillId="5" borderId="11" xfId="14" applyNumberFormat="1" applyFont="1" applyFill="1" applyBorder="1" applyAlignment="1" applyProtection="1">
      <alignment vertical="center" wrapText="1"/>
      <protection hidden="1"/>
    </xf>
    <xf numFmtId="38" fontId="27" fillId="5" borderId="56" xfId="14" applyNumberFormat="1" applyFont="1" applyFill="1" applyBorder="1" applyAlignment="1" applyProtection="1">
      <alignment vertical="center" wrapText="1"/>
      <protection hidden="1"/>
    </xf>
    <xf numFmtId="0" fontId="29" fillId="5" borderId="2" xfId="14" applyNumberFormat="1" applyFont="1" applyFill="1" applyBorder="1" applyAlignment="1" applyProtection="1">
      <alignment vertical="center" wrapText="1"/>
      <protection hidden="1"/>
    </xf>
    <xf numFmtId="0" fontId="13" fillId="0" borderId="3" xfId="0" applyNumberFormat="1" applyFont="1" applyBorder="1" applyAlignment="1" applyProtection="1">
      <alignment wrapText="1"/>
      <protection hidden="1"/>
    </xf>
    <xf numFmtId="0" fontId="13" fillId="0" borderId="4" xfId="0" applyNumberFormat="1" applyFont="1" applyBorder="1" applyAlignment="1" applyProtection="1">
      <alignment wrapText="1"/>
      <protection hidden="1"/>
    </xf>
    <xf numFmtId="0" fontId="13" fillId="0" borderId="5" xfId="0" applyNumberFormat="1" applyFont="1" applyBorder="1" applyAlignment="1" applyProtection="1">
      <alignment wrapText="1"/>
      <protection hidden="1"/>
    </xf>
    <xf numFmtId="0" fontId="13" fillId="0" borderId="0" xfId="0" applyNumberFormat="1" applyFont="1" applyAlignment="1" applyProtection="1">
      <alignment wrapText="1"/>
      <protection hidden="1"/>
    </xf>
    <xf numFmtId="0" fontId="13" fillId="0" borderId="6" xfId="0" applyNumberFormat="1" applyFont="1" applyBorder="1" applyAlignment="1" applyProtection="1">
      <alignment wrapText="1"/>
      <protection hidden="1"/>
    </xf>
    <xf numFmtId="0" fontId="13" fillId="0" borderId="9" xfId="0" applyNumberFormat="1" applyFont="1" applyBorder="1" applyAlignment="1" applyProtection="1">
      <alignment wrapText="1"/>
      <protection hidden="1"/>
    </xf>
    <xf numFmtId="0" fontId="13" fillId="0" borderId="7" xfId="0" applyNumberFormat="1" applyFont="1" applyBorder="1" applyAlignment="1" applyProtection="1">
      <alignment wrapText="1"/>
      <protection hidden="1"/>
    </xf>
    <xf numFmtId="0" fontId="13" fillId="0" borderId="8" xfId="0" applyNumberFormat="1" applyFont="1" applyBorder="1" applyAlignment="1" applyProtection="1">
      <alignment wrapText="1"/>
      <protection hidden="1"/>
    </xf>
    <xf numFmtId="0" fontId="18" fillId="5" borderId="73" xfId="0" applyFont="1" applyFill="1" applyBorder="1" applyAlignment="1" applyProtection="1">
      <alignment horizontal="center"/>
      <protection hidden="1"/>
    </xf>
    <xf numFmtId="0" fontId="18" fillId="5" borderId="74" xfId="0" applyFont="1" applyFill="1" applyBorder="1" applyAlignment="1" applyProtection="1">
      <alignment horizontal="center"/>
      <protection hidden="1"/>
    </xf>
    <xf numFmtId="0" fontId="18" fillId="5" borderId="75" xfId="0" applyFont="1" applyFill="1" applyBorder="1" applyAlignment="1" applyProtection="1">
      <alignment horizontal="center"/>
      <protection hidden="1"/>
    </xf>
    <xf numFmtId="0" fontId="13" fillId="5" borderId="12" xfId="0" applyFont="1" applyFill="1" applyBorder="1" applyAlignment="1" applyProtection="1">
      <alignment horizontal="center"/>
      <protection hidden="1"/>
    </xf>
    <xf numFmtId="0" fontId="18" fillId="5" borderId="10" xfId="0" applyFont="1" applyFill="1" applyBorder="1" applyAlignment="1" applyProtection="1">
      <alignment horizontal="center"/>
      <protection hidden="1"/>
    </xf>
    <xf numFmtId="0" fontId="18" fillId="5" borderId="11" xfId="0" applyFont="1" applyFill="1" applyBorder="1" applyAlignment="1" applyProtection="1">
      <alignment horizontal="center"/>
      <protection hidden="1"/>
    </xf>
    <xf numFmtId="0" fontId="18" fillId="5" borderId="12" xfId="0" applyFont="1" applyFill="1" applyBorder="1" applyAlignment="1" applyProtection="1">
      <alignment horizontal="center"/>
      <protection hidden="1"/>
    </xf>
    <xf numFmtId="0" fontId="18" fillId="5" borderId="2" xfId="0" applyFont="1" applyFill="1" applyBorder="1" applyAlignment="1" applyProtection="1">
      <alignment horizontal="center" vertical="center"/>
      <protection hidden="1"/>
    </xf>
    <xf numFmtId="0" fontId="18" fillId="5" borderId="3" xfId="0" applyFont="1" applyFill="1" applyBorder="1" applyAlignment="1" applyProtection="1">
      <alignment horizontal="center" vertical="center"/>
      <protection hidden="1"/>
    </xf>
    <xf numFmtId="0" fontId="18" fillId="5" borderId="4" xfId="0" applyFont="1" applyFill="1" applyBorder="1" applyAlignment="1" applyProtection="1">
      <alignment horizontal="center" vertical="center"/>
      <protection hidden="1"/>
    </xf>
    <xf numFmtId="0" fontId="18" fillId="5" borderId="9" xfId="0" applyFont="1" applyFill="1" applyBorder="1" applyAlignment="1" applyProtection="1">
      <alignment horizontal="center" vertical="center"/>
      <protection hidden="1"/>
    </xf>
    <xf numFmtId="0" fontId="18" fillId="5" borderId="7" xfId="0" applyFont="1" applyFill="1" applyBorder="1" applyAlignment="1" applyProtection="1">
      <alignment horizontal="center" vertical="center"/>
      <protection hidden="1"/>
    </xf>
    <xf numFmtId="0" fontId="18" fillId="5" borderId="8" xfId="0" applyFont="1" applyFill="1" applyBorder="1" applyAlignment="1" applyProtection="1">
      <alignment horizontal="center" vertical="center"/>
      <protection hidden="1"/>
    </xf>
    <xf numFmtId="0" fontId="13" fillId="5" borderId="10" xfId="0" applyFont="1" applyFill="1" applyBorder="1" applyAlignment="1" applyProtection="1">
      <alignment horizontal="center"/>
      <protection hidden="1"/>
    </xf>
    <xf numFmtId="0" fontId="14" fillId="5" borderId="2" xfId="0" applyFont="1" applyFill="1" applyBorder="1" applyAlignment="1" applyProtection="1">
      <alignment horizontal="center" vertical="center"/>
      <protection hidden="1"/>
    </xf>
    <xf numFmtId="0" fontId="14" fillId="5" borderId="3" xfId="0" applyFont="1" applyFill="1" applyBorder="1" applyAlignment="1" applyProtection="1">
      <alignment horizontal="center" vertical="center"/>
      <protection hidden="1"/>
    </xf>
    <xf numFmtId="0" fontId="14" fillId="5" borderId="4" xfId="0" applyFont="1" applyFill="1" applyBorder="1" applyAlignment="1" applyProtection="1">
      <alignment horizontal="center" vertical="center"/>
      <protection hidden="1"/>
    </xf>
    <xf numFmtId="0" fontId="14" fillId="5" borderId="9" xfId="0" applyFont="1" applyFill="1" applyBorder="1" applyAlignment="1" applyProtection="1">
      <alignment horizontal="center" vertical="center"/>
      <protection hidden="1"/>
    </xf>
    <xf numFmtId="0" fontId="14" fillId="5" borderId="7" xfId="0" applyFont="1" applyFill="1" applyBorder="1" applyAlignment="1" applyProtection="1">
      <alignment horizontal="center" vertical="center"/>
      <protection hidden="1"/>
    </xf>
    <xf numFmtId="0" fontId="14" fillId="5" borderId="8" xfId="0" applyFont="1" applyFill="1" applyBorder="1" applyAlignment="1" applyProtection="1">
      <alignment horizontal="center" vertical="center"/>
      <protection hidden="1"/>
    </xf>
    <xf numFmtId="38" fontId="15" fillId="5" borderId="10" xfId="0" applyNumberFormat="1" applyFont="1" applyFill="1" applyBorder="1" applyAlignment="1" applyProtection="1">
      <alignment horizontal="center"/>
      <protection hidden="1"/>
    </xf>
    <xf numFmtId="38" fontId="15" fillId="5" borderId="12" xfId="0" applyNumberFormat="1" applyFont="1" applyFill="1" applyBorder="1" applyAlignment="1" applyProtection="1">
      <alignment horizontal="center"/>
      <protection hidden="1"/>
    </xf>
  </cellXfs>
  <cellStyles count="16">
    <cellStyle name="Heading" xfId="1"/>
    <cellStyle name="InputTall_0des" xfId="2"/>
    <cellStyle name="InputTallDes" xfId="3"/>
    <cellStyle name="InputTekst" xfId="4"/>
    <cellStyle name="InputTekstBryt" xfId="5"/>
    <cellStyle name="Normal" xfId="0" builtinId="0"/>
    <cellStyle name="Normal 0des" xfId="6"/>
    <cellStyle name="Normal_Arbeidsforbruk" xfId="7"/>
    <cellStyle name="Normal_Resultatoversikt" xfId="8"/>
    <cellStyle name="NormalBareTekst" xfId="9"/>
    <cellStyle name="NormalBryt" xfId="10"/>
    <cellStyle name="Overskrift" xfId="11"/>
    <cellStyle name="Prosent_NYKALK" xfId="12"/>
    <cellStyle name="To desimaler" xfId="13"/>
    <cellStyle name="Tusenskille_NYKALK" xfId="14"/>
    <cellStyle name="Utenfor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b-NO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b-NO"/>
              <a:t>Renter og avdrag</a:t>
            </a:r>
          </a:p>
        </c:rich>
      </c:tx>
      <c:layout>
        <c:manualLayout>
          <c:xMode val="edge"/>
          <c:yMode val="edge"/>
          <c:x val="0.33660238141589249"/>
          <c:y val="4.032258064516128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032727713719471"/>
          <c:y val="0.21370967741935484"/>
          <c:w val="0.78431622854188543"/>
          <c:h val="0.36290322580645162"/>
        </c:manualLayout>
      </c:layout>
      <c:lineChart>
        <c:grouping val="standard"/>
        <c:varyColors val="0"/>
        <c:ser>
          <c:idx val="0"/>
          <c:order val="0"/>
          <c:tx>
            <c:strRef>
              <c:f>Nøkkeltall!$A$10:$E$10</c:f>
              <c:strCache>
                <c:ptCount val="1"/>
                <c:pt idx="0">
                  <c:v>Renter betalt i alt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Nøkkeltall!$F$3:$K$3</c:f>
              <c:numCache>
                <c:formatCode>General</c:formatCode>
                <c:ptCount val="6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</c:numCache>
            </c:numRef>
          </c:cat>
          <c:val>
            <c:numRef>
              <c:f>Nøkkeltall!$F$10:$K$10</c:f>
              <c:numCache>
                <c:formatCode>#,##0_);[Red]\(#,##0\)</c:formatCode>
                <c:ptCount val="6"/>
              </c:numCache>
            </c:numRef>
          </c:val>
          <c:smooth val="0"/>
        </c:ser>
        <c:ser>
          <c:idx val="1"/>
          <c:order val="1"/>
          <c:tx>
            <c:strRef>
              <c:f>Nøkkeltall!$A$11:$E$11</c:f>
              <c:strCache>
                <c:ptCount val="1"/>
                <c:pt idx="0">
                  <c:v>Avdrag langsiktig gjeld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Nøkkeltall!$F$3:$K$3</c:f>
              <c:numCache>
                <c:formatCode>General</c:formatCode>
                <c:ptCount val="6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</c:numCache>
            </c:numRef>
          </c:cat>
          <c:val>
            <c:numRef>
              <c:f>Nøkkeltall!$F$11:$K$11</c:f>
              <c:numCache>
                <c:formatCode>#,##0_);[Red]\(#,##0\)</c:formatCode>
                <c:ptCount val="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991104"/>
        <c:axId val="71814528"/>
      </c:lineChart>
      <c:catAx>
        <c:axId val="130991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b-NO"/>
          </a:p>
        </c:txPr>
        <c:crossAx val="71814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181452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b-NO"/>
                  <a:t>Kroner</a:t>
                </a:r>
              </a:p>
            </c:rich>
          </c:tx>
          <c:layout>
            <c:manualLayout>
              <c:xMode val="edge"/>
              <c:yMode val="edge"/>
              <c:x val="2.2875889999138324E-2"/>
              <c:y val="0.3104838709677419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b-NO"/>
          </a:p>
        </c:txPr>
        <c:crossAx val="130991104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5.8823717140641406E-2"/>
          <c:y val="0.77016129032258063"/>
          <c:w val="0.57189724997845814"/>
          <c:h val="0.177419354838709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b-N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b-NO"/>
    </a:p>
  </c:txPr>
  <c:printSettings>
    <c:headerFooter alignWithMargins="0"/>
    <c:pageMargins b="1" l="0.75" r="0.75" t="1" header="0.5" footer="0.5"/>
    <c:pageSetup paperSize="9" orientation="landscape" horizont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b-NO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b-NO"/>
              <a:t>Sammensetning av gjeld</a:t>
            </a:r>
          </a:p>
        </c:rich>
      </c:tx>
      <c:layout>
        <c:manualLayout>
          <c:xMode val="edge"/>
          <c:yMode val="edge"/>
          <c:x val="0.27035873619251355"/>
          <c:y val="4.01608000784390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98373718657304"/>
          <c:y val="0.20883616040788314"/>
          <c:w val="0.78827486938058167"/>
          <c:h val="0.36947936072163939"/>
        </c:manualLayout>
      </c:layout>
      <c:lineChart>
        <c:grouping val="standard"/>
        <c:varyColors val="0"/>
        <c:ser>
          <c:idx val="0"/>
          <c:order val="0"/>
          <c:tx>
            <c:strRef>
              <c:f>Nøkkeltall!$A$7:$E$7</c:f>
              <c:strCache>
                <c:ptCount val="1"/>
                <c:pt idx="0">
                  <c:v>Langsiktig gjeld 31.12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Nøkkeltall!$F$3:$K$3</c:f>
              <c:numCache>
                <c:formatCode>General</c:formatCode>
                <c:ptCount val="6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</c:numCache>
            </c:numRef>
          </c:cat>
          <c:val>
            <c:numRef>
              <c:f>Nøkkeltall!$F$7:$K$7</c:f>
              <c:numCache>
                <c:formatCode>#,##0_);[Red]\(#,##0\)</c:formatCode>
                <c:ptCount val="6"/>
              </c:numCache>
            </c:numRef>
          </c:val>
          <c:smooth val="0"/>
        </c:ser>
        <c:ser>
          <c:idx val="1"/>
          <c:order val="1"/>
          <c:tx>
            <c:strRef>
              <c:f>Nøkkeltall!$A$8:$E$8</c:f>
              <c:strCache>
                <c:ptCount val="1"/>
                <c:pt idx="0">
                  <c:v>Kortsiktig gjeld 31.12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Nøkkeltall!$F$3:$K$3</c:f>
              <c:numCache>
                <c:formatCode>General</c:formatCode>
                <c:ptCount val="6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</c:numCache>
            </c:numRef>
          </c:cat>
          <c:val>
            <c:numRef>
              <c:f>Nøkkeltall!$F$8:$K$8</c:f>
              <c:numCache>
                <c:formatCode>#,##0_);[Red]\(#,##0\)</c:formatCode>
                <c:ptCount val="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992640"/>
        <c:axId val="100954048"/>
      </c:lineChart>
      <c:catAx>
        <c:axId val="130992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b-NO"/>
          </a:p>
        </c:txPr>
        <c:crossAx val="100954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9540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b-NO"/>
                  <a:t>Kroner</a:t>
                </a:r>
              </a:p>
            </c:rich>
          </c:tx>
          <c:layout>
            <c:manualLayout>
              <c:xMode val="edge"/>
              <c:yMode val="edge"/>
              <c:x val="2.2801339196958974E-2"/>
              <c:y val="0.3092381606039807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b-NO"/>
          </a:p>
        </c:txPr>
        <c:crossAx val="130992640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3680803518175383"/>
          <c:y val="0.77510344151387389"/>
          <c:w val="0.57329081409496851"/>
          <c:h val="0.1767075203451318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b-N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b-NO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b-NO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b-NO"/>
              <a:t>Arbeidskapital
</a:t>
            </a:r>
          </a:p>
        </c:rich>
      </c:tx>
      <c:layout>
        <c:manualLayout>
          <c:xMode val="edge"/>
          <c:yMode val="edge"/>
          <c:x val="0.36038961038961037"/>
          <c:y val="4.00000781251525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96103896103896"/>
          <c:y val="0.21600042187582397"/>
          <c:w val="0.79545454545454541"/>
          <c:h val="0.4440008671891937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Nøkkeltall!$A$9:$E$9</c:f>
              <c:strCache>
                <c:ptCount val="1"/>
                <c:pt idx="0">
                  <c:v>Driftskreditt 31.12</c:v>
                </c:pt>
              </c:strCache>
            </c:strRef>
          </c:tx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Nøkkeltall!$F$3:$K$3</c:f>
              <c:numCache>
                <c:formatCode>General</c:formatCode>
                <c:ptCount val="6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</c:numCache>
            </c:numRef>
          </c:cat>
          <c:val>
            <c:numRef>
              <c:f>Nøkkeltall!$F$9:$K$9</c:f>
              <c:numCache>
                <c:formatCode>#,##0_);[Red]\(#,##0\)</c:formatCode>
                <c:ptCount val="6"/>
              </c:numCache>
            </c:numRef>
          </c:val>
        </c:ser>
        <c:ser>
          <c:idx val="1"/>
          <c:order val="1"/>
          <c:tx>
            <c:strRef>
              <c:f>Nøkkeltall!$A$12:$E$12</c:f>
              <c:strCache>
                <c:ptCount val="1"/>
                <c:pt idx="0">
                  <c:v>Arbeidskapital 31.12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Nøkkeltall!$F$3:$K$3</c:f>
              <c:numCache>
                <c:formatCode>General</c:formatCode>
                <c:ptCount val="6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</c:numCache>
            </c:numRef>
          </c:cat>
          <c:val>
            <c:numRef>
              <c:f>Nøkkeltall!$F$12:$K$12</c:f>
              <c:numCache>
                <c:formatCode>#,##0_);[Red]\(#,##0\)</c:formatCode>
                <c:ptCount val="6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0993152"/>
        <c:axId val="100956352"/>
      </c:barChart>
      <c:lineChart>
        <c:grouping val="standard"/>
        <c:varyColors val="0"/>
        <c:ser>
          <c:idx val="2"/>
          <c:order val="2"/>
          <c:tx>
            <c:strRef>
              <c:f>Nøkkeltall!$A$15:$D$15</c:f>
              <c:strCache>
                <c:ptCount val="1"/>
                <c:pt idx="0">
                  <c:v>Grense dr.kred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Nøkkeltall!$F$3:$K$3</c:f>
              <c:numCache>
                <c:formatCode>General</c:formatCode>
                <c:ptCount val="6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</c:numCache>
            </c:numRef>
          </c:cat>
          <c:val>
            <c:numRef>
              <c:f>Nøkkeltall!$E$15:$J$15</c:f>
              <c:numCache>
                <c:formatCode>;;;</c:formatCode>
                <c:ptCount val="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993152"/>
        <c:axId val="100956352"/>
      </c:lineChart>
      <c:catAx>
        <c:axId val="130993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b-NO"/>
          </a:p>
        </c:txPr>
        <c:crossAx val="1009563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9563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b-NO"/>
                  <a:t>Kroner</a:t>
                </a:r>
              </a:p>
            </c:rich>
          </c:tx>
          <c:layout>
            <c:manualLayout>
              <c:xMode val="edge"/>
              <c:yMode val="edge"/>
              <c:x val="1.948051948051948E-2"/>
              <c:y val="0.3520006875013427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b-NO"/>
          </a:p>
        </c:txPr>
        <c:crossAx val="130993152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0909090909090912E-2"/>
          <c:y val="0.78000152344047546"/>
          <c:w val="0.51623376623376627"/>
          <c:h val="0.1760003437506713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b-N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b-NO"/>
    </a:p>
  </c:txPr>
  <c:printSettings>
    <c:headerFooter alignWithMargins="0"/>
    <c:pageMargins b="1" l="0.75" r="0.75" t="1" header="0.5" footer="0.5"/>
    <c:pageSetup paperSize="9" orientation="landscape" horizontalDpi="30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b-NO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b-NO"/>
              <a:t>Privatforbruk</a:t>
            </a:r>
          </a:p>
        </c:rich>
      </c:tx>
      <c:layout>
        <c:manualLayout>
          <c:xMode val="edge"/>
          <c:yMode val="edge"/>
          <c:x val="0.37337662337662336"/>
          <c:y val="4.00000781251525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935064935064934"/>
          <c:y val="0.20800040625079347"/>
          <c:w val="0.78896103896103897"/>
          <c:h val="0.46000089843925479"/>
        </c:manualLayout>
      </c:layout>
      <c:lineChart>
        <c:grouping val="standard"/>
        <c:varyColors val="0"/>
        <c:ser>
          <c:idx val="0"/>
          <c:order val="0"/>
          <c:tx>
            <c:strRef>
              <c:f>Nøkkeltall!$A$4:$E$4</c:f>
              <c:strCache>
                <c:ptCount val="1"/>
                <c:pt idx="0">
                  <c:v>Nettoinntekt + Skattefrie inntekter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Nøkkeltall!$F$3:$K$3</c:f>
              <c:numCache>
                <c:formatCode>General</c:formatCode>
                <c:ptCount val="6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</c:numCache>
            </c:numRef>
          </c:cat>
          <c:val>
            <c:numRef>
              <c:f>Nøkkeltall!$F$4:$K$4</c:f>
              <c:numCache>
                <c:formatCode>#,##0_);[Red]\(#,##0\)</c:formatCode>
                <c:ptCount val="6"/>
              </c:numCache>
            </c:numRef>
          </c:val>
          <c:smooth val="0"/>
        </c:ser>
        <c:ser>
          <c:idx val="1"/>
          <c:order val="1"/>
          <c:tx>
            <c:strRef>
              <c:f>Nøkkeltall!$A$5:$E$5</c:f>
              <c:strCache>
                <c:ptCount val="1"/>
                <c:pt idx="0">
                  <c:v>Privatforbruk + Skatt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Nøkkeltall!$F$3:$K$3</c:f>
              <c:numCache>
                <c:formatCode>General</c:formatCode>
                <c:ptCount val="6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</c:numCache>
            </c:numRef>
          </c:cat>
          <c:val>
            <c:numRef>
              <c:f>Nøkkeltall!$F$5:$K$5</c:f>
              <c:numCache>
                <c:formatCode>#,##0_);[Red]\(#,##0\)</c:formatCode>
                <c:ptCount val="6"/>
              </c:numCache>
            </c:numRef>
          </c:val>
          <c:smooth val="0"/>
        </c:ser>
        <c:ser>
          <c:idx val="2"/>
          <c:order val="2"/>
          <c:tx>
            <c:strRef>
              <c:f>Nøkkeltall!$A$6:$E$6</c:f>
              <c:strCache>
                <c:ptCount val="1"/>
                <c:pt idx="0">
                  <c:v>Sparing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Nøkkeltall!$F$3:$K$3</c:f>
              <c:numCache>
                <c:formatCode>General</c:formatCode>
                <c:ptCount val="6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</c:numCache>
            </c:numRef>
          </c:cat>
          <c:val>
            <c:numRef>
              <c:f>Nøkkeltall!$F$6:$K$6</c:f>
              <c:numCache>
                <c:formatCode>#,##0_);[Red]\(#,##0\)</c:formatCode>
                <c:ptCount val="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993664"/>
        <c:axId val="120899840"/>
      </c:lineChart>
      <c:catAx>
        <c:axId val="130993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b-NO"/>
          </a:p>
        </c:txPr>
        <c:crossAx val="1208998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089984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b-NO"/>
                  <a:t>Kroner</a:t>
                </a:r>
              </a:p>
            </c:rich>
          </c:tx>
          <c:layout>
            <c:manualLayout>
              <c:xMode val="edge"/>
              <c:yMode val="edge"/>
              <c:x val="1.948051948051948E-2"/>
              <c:y val="0.3520006875013427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b-NO"/>
          </a:p>
        </c:txPr>
        <c:crossAx val="130993664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2662337662337661"/>
          <c:y val="0.78000152344047546"/>
          <c:w val="0.71103896103896103"/>
          <c:h val="0.1760003437506713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b-N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b-NO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b-NO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b-NO"/>
              <a:t>Selvfinansiering</a:t>
            </a:r>
          </a:p>
        </c:rich>
      </c:tx>
      <c:layout>
        <c:manualLayout>
          <c:xMode val="edge"/>
          <c:yMode val="edge"/>
          <c:x val="0.34740259740259738"/>
          <c:y val="4.00000781251525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935064935064934"/>
          <c:y val="0.21200041406330872"/>
          <c:w val="0.7857142857142857"/>
          <c:h val="0.36400071093888853"/>
        </c:manualLayout>
      </c:layout>
      <c:lineChart>
        <c:grouping val="standard"/>
        <c:varyColors val="0"/>
        <c:ser>
          <c:idx val="1"/>
          <c:order val="0"/>
          <c:tx>
            <c:strRef>
              <c:f>Nøkkeltall!$A$13:$E$13</c:f>
              <c:strCache>
                <c:ptCount val="1"/>
                <c:pt idx="0">
                  <c:v>Selvfinasiering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Nøkkeltall!$F$3:$K$3</c:f>
              <c:numCache>
                <c:formatCode>General</c:formatCode>
                <c:ptCount val="6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</c:numCache>
            </c:numRef>
          </c:cat>
          <c:val>
            <c:numRef>
              <c:f>Nøkkeltall!$F$13:$K$13</c:f>
              <c:numCache>
                <c:formatCode>#,##0_);[Red]\(#,##0\)</c:formatCode>
                <c:ptCount val="6"/>
              </c:numCache>
            </c:numRef>
          </c:val>
          <c:smooth val="0"/>
        </c:ser>
        <c:ser>
          <c:idx val="0"/>
          <c:order val="1"/>
          <c:tx>
            <c:strRef>
              <c:f>Nøkkeltall!$A$11:$E$11</c:f>
              <c:strCache>
                <c:ptCount val="1"/>
                <c:pt idx="0">
                  <c:v>Avdrag langsiktig gjeld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Nøkkeltall!$F$3:$K$3</c:f>
              <c:numCache>
                <c:formatCode>General</c:formatCode>
                <c:ptCount val="6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</c:numCache>
            </c:numRef>
          </c:cat>
          <c:val>
            <c:numRef>
              <c:f>Nøkkeltall!$F$11:$K$11</c:f>
              <c:numCache>
                <c:formatCode>#,##0_);[Red]\(#,##0\)</c:formatCode>
                <c:ptCount val="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709248"/>
        <c:axId val="156481152"/>
      </c:lineChart>
      <c:catAx>
        <c:axId val="134709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b-NO"/>
          </a:p>
        </c:txPr>
        <c:crossAx val="156481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64811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b-NO"/>
                  <a:t>Kroner</a:t>
                </a:r>
              </a:p>
            </c:rich>
          </c:tx>
          <c:layout>
            <c:manualLayout>
              <c:xMode val="edge"/>
              <c:yMode val="edge"/>
              <c:x val="2.2727272727272728E-2"/>
              <c:y val="0.3080006015636749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b-NO"/>
          </a:p>
        </c:txPr>
        <c:crossAx val="134709248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2012987012987013"/>
          <c:y val="0.78400153125299077"/>
          <c:w val="0.52922077922077926"/>
          <c:h val="0.1760003437506713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b-N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b-NO"/>
    </a:p>
  </c:txPr>
  <c:printSettings>
    <c:headerFooter alignWithMargins="0"/>
    <c:pageMargins b="1" l="0.75" r="0.75" t="1" header="0.5" footer="0.5"/>
    <c:pageSetup paperSize="9" orientation="landscape" horizontalDpi="300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b-NO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b-NO"/>
              <a:t>Egenkapital %</a:t>
            </a:r>
          </a:p>
        </c:rich>
      </c:tx>
      <c:layout>
        <c:manualLayout>
          <c:xMode val="edge"/>
          <c:yMode val="edge"/>
          <c:x val="0.36688311688311687"/>
          <c:y val="4.00000781251525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883116883116883"/>
          <c:y val="0.20800040625079347"/>
          <c:w val="0.76623376623376627"/>
          <c:h val="0.60000117187728885"/>
        </c:manualLayout>
      </c:layout>
      <c:lineChart>
        <c:grouping val="standard"/>
        <c:varyColors val="0"/>
        <c:ser>
          <c:idx val="0"/>
          <c:order val="0"/>
          <c:tx>
            <c:strRef>
              <c:f>Nøkkeltall!$A$14:$E$14</c:f>
              <c:strCache>
                <c:ptCount val="1"/>
                <c:pt idx="0">
                  <c:v>Egenkapitalprosent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Nøkkeltall!$F$3:$K$3</c:f>
              <c:numCache>
                <c:formatCode>General</c:formatCode>
                <c:ptCount val="6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</c:numCache>
            </c:numRef>
          </c:cat>
          <c:val>
            <c:numRef>
              <c:f>Nøkkeltall!$F$14:$K$14</c:f>
              <c:numCache>
                <c:formatCode>0\ %;[Red]\-\ 0\ %</c:formatCode>
                <c:ptCount val="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709760"/>
        <c:axId val="165800768"/>
      </c:lineChart>
      <c:catAx>
        <c:axId val="1347097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b-NO"/>
          </a:p>
        </c:txPr>
        <c:crossAx val="165800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80076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\ %;[Red]\-\ 0\ 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b-NO"/>
          </a:p>
        </c:txPr>
        <c:crossAx val="134709760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b-NO"/>
    </a:p>
  </c:txPr>
  <c:printSettings>
    <c:headerFooter alignWithMargins="0"/>
    <c:pageMargins b="1" l="0.75" r="0.75" t="1" header="0.5" footer="0.5"/>
    <c:pageSetup/>
  </c:printSettings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276225</xdr:colOff>
      <xdr:row>2</xdr:row>
      <xdr:rowOff>47625</xdr:rowOff>
    </xdr:from>
    <xdr:to>
      <xdr:col>7</xdr:col>
      <xdr:colOff>171450</xdr:colOff>
      <xdr:row>9</xdr:row>
      <xdr:rowOff>0</xdr:rowOff>
    </xdr:to>
    <xdr:sp macro="" textlink="">
      <xdr:nvSpPr>
        <xdr:cNvPr id="2049" name="WordArt 1"/>
        <xdr:cNvSpPr>
          <a:spLocks noChangeArrowheads="1" noChangeShapeType="1" noTextEdit="1"/>
        </xdr:cNvSpPr>
      </xdr:nvSpPr>
      <xdr:spPr bwMode="auto">
        <a:xfrm>
          <a:off x="838200" y="371475"/>
          <a:ext cx="3267075" cy="108585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CanUp">
            <a:avLst>
              <a:gd name="adj" fmla="val 73685"/>
            </a:avLst>
          </a:prstTxWarp>
        </a:bodyPr>
        <a:lstStyle/>
        <a:p>
          <a:pPr algn="ctr" rtl="0">
            <a:buNone/>
          </a:pPr>
          <a:r>
            <a:rPr lang="nb-NO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99CCFF" mc:Ignorable="a14" a14:legacySpreadsheetColorIndex="44"/>
              </a:solidFill>
              <a:effectLst/>
              <a:latin typeface="Arial Black"/>
            </a:rPr>
            <a:t>Driftsplan for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48</xdr:row>
      <xdr:rowOff>0</xdr:rowOff>
    </xdr:from>
    <xdr:to>
      <xdr:col>5</xdr:col>
      <xdr:colOff>333375</xdr:colOff>
      <xdr:row>64</xdr:row>
      <xdr:rowOff>76200</xdr:rowOff>
    </xdr:to>
    <xdr:graphicFrame macro="">
      <xdr:nvGraphicFramePr>
        <xdr:cNvPr id="6145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31</xdr:row>
      <xdr:rowOff>19050</xdr:rowOff>
    </xdr:from>
    <xdr:to>
      <xdr:col>5</xdr:col>
      <xdr:colOff>342900</xdr:colOff>
      <xdr:row>47</xdr:row>
      <xdr:rowOff>104775</xdr:rowOff>
    </xdr:to>
    <xdr:graphicFrame macro="">
      <xdr:nvGraphicFramePr>
        <xdr:cNvPr id="6148" name="Diagram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381000</xdr:colOff>
      <xdr:row>31</xdr:row>
      <xdr:rowOff>19050</xdr:rowOff>
    </xdr:from>
    <xdr:to>
      <xdr:col>10</xdr:col>
      <xdr:colOff>504825</xdr:colOff>
      <xdr:row>47</xdr:row>
      <xdr:rowOff>114300</xdr:rowOff>
    </xdr:to>
    <xdr:graphicFrame macro="">
      <xdr:nvGraphicFramePr>
        <xdr:cNvPr id="6149" name="Diagram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14</xdr:row>
      <xdr:rowOff>28575</xdr:rowOff>
    </xdr:from>
    <xdr:to>
      <xdr:col>5</xdr:col>
      <xdr:colOff>352425</xdr:colOff>
      <xdr:row>30</xdr:row>
      <xdr:rowOff>123825</xdr:rowOff>
    </xdr:to>
    <xdr:graphicFrame macro="">
      <xdr:nvGraphicFramePr>
        <xdr:cNvPr id="6150" name="Diagram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390525</xdr:colOff>
      <xdr:row>14</xdr:row>
      <xdr:rowOff>28575</xdr:rowOff>
    </xdr:from>
    <xdr:to>
      <xdr:col>10</xdr:col>
      <xdr:colOff>514350</xdr:colOff>
      <xdr:row>30</xdr:row>
      <xdr:rowOff>123825</xdr:rowOff>
    </xdr:to>
    <xdr:graphicFrame macro="">
      <xdr:nvGraphicFramePr>
        <xdr:cNvPr id="6151" name="Diagram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381000</xdr:colOff>
      <xdr:row>48</xdr:row>
      <xdr:rowOff>9525</xdr:rowOff>
    </xdr:from>
    <xdr:to>
      <xdr:col>10</xdr:col>
      <xdr:colOff>504825</xdr:colOff>
      <xdr:row>64</xdr:row>
      <xdr:rowOff>104775</xdr:rowOff>
    </xdr:to>
    <xdr:graphicFrame macro="">
      <xdr:nvGraphicFramePr>
        <xdr:cNvPr id="6152" name="Diagram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I93"/>
  <sheetViews>
    <sheetView showGridLines="0" showRowColHeaders="0" showZeros="0" tabSelected="1" defaultGridColor="0" colorId="17" workbookViewId="0"/>
  </sheetViews>
  <sheetFormatPr baseColWidth="10" defaultColWidth="9.83203125" defaultRowHeight="12.75" x14ac:dyDescent="0.2"/>
  <sheetData>
    <row r="1" spans="1:9" x14ac:dyDescent="0.2">
      <c r="A1" s="22"/>
      <c r="B1" s="23"/>
      <c r="C1" s="23"/>
      <c r="D1" s="23"/>
      <c r="E1" s="23"/>
      <c r="F1" s="23"/>
      <c r="G1" s="23"/>
      <c r="H1" s="23"/>
      <c r="I1" s="24"/>
    </row>
    <row r="2" spans="1:9" x14ac:dyDescent="0.2">
      <c r="A2" s="26"/>
      <c r="B2" s="27"/>
      <c r="C2" s="27"/>
      <c r="D2" s="27"/>
      <c r="E2" s="27"/>
      <c r="F2" s="27"/>
      <c r="G2" s="27"/>
      <c r="H2" s="27"/>
      <c r="I2" s="28"/>
    </row>
    <row r="3" spans="1:9" x14ac:dyDescent="0.2">
      <c r="A3" s="26"/>
      <c r="B3" s="27"/>
      <c r="C3" s="27"/>
      <c r="D3" s="27"/>
      <c r="E3" s="27"/>
      <c r="F3" s="27"/>
      <c r="G3" s="27"/>
      <c r="H3" s="27"/>
      <c r="I3" s="28"/>
    </row>
    <row r="4" spans="1:9" x14ac:dyDescent="0.2">
      <c r="A4" s="26"/>
      <c r="B4" s="27"/>
      <c r="C4" s="27"/>
      <c r="D4" s="27"/>
      <c r="E4" s="27"/>
      <c r="F4" s="27"/>
      <c r="G4" s="27"/>
      <c r="H4" s="27"/>
      <c r="I4" s="28"/>
    </row>
    <row r="5" spans="1:9" x14ac:dyDescent="0.2">
      <c r="A5" s="26"/>
      <c r="B5" s="27"/>
      <c r="C5" s="27"/>
      <c r="D5" s="27"/>
      <c r="E5" s="27"/>
      <c r="F5" s="27"/>
      <c r="G5" s="27"/>
      <c r="H5" s="27"/>
      <c r="I5" s="28"/>
    </row>
    <row r="6" spans="1:9" x14ac:dyDescent="0.2">
      <c r="A6" s="26"/>
      <c r="B6" s="27"/>
      <c r="C6" s="27"/>
      <c r="D6" s="27"/>
      <c r="E6" s="27"/>
      <c r="F6" s="27"/>
      <c r="G6" s="27"/>
      <c r="H6" s="27"/>
      <c r="I6" s="28"/>
    </row>
    <row r="7" spans="1:9" x14ac:dyDescent="0.2">
      <c r="A7" s="26"/>
      <c r="B7" s="27"/>
      <c r="C7" s="27"/>
      <c r="D7" s="27"/>
      <c r="E7" s="27"/>
      <c r="F7" s="27"/>
      <c r="G7" s="27"/>
      <c r="H7" s="27"/>
      <c r="I7" s="28"/>
    </row>
    <row r="8" spans="1:9" x14ac:dyDescent="0.2">
      <c r="A8" s="26"/>
      <c r="B8" s="27"/>
      <c r="C8" s="27"/>
      <c r="D8" s="27"/>
      <c r="E8" s="27"/>
      <c r="F8" s="27"/>
      <c r="G8" s="27"/>
      <c r="H8" s="27"/>
      <c r="I8" s="28"/>
    </row>
    <row r="9" spans="1:9" x14ac:dyDescent="0.2">
      <c r="A9" s="26"/>
      <c r="B9" s="27"/>
      <c r="C9" s="27"/>
      <c r="D9" s="27"/>
      <c r="E9" s="27"/>
      <c r="F9" s="27"/>
      <c r="G9" s="27"/>
      <c r="H9" s="27"/>
      <c r="I9" s="28"/>
    </row>
    <row r="10" spans="1:9" x14ac:dyDescent="0.2">
      <c r="A10" s="26"/>
      <c r="B10" s="27"/>
      <c r="C10" s="27"/>
      <c r="D10" s="27"/>
      <c r="E10" s="27"/>
      <c r="F10" s="27"/>
      <c r="G10" s="27"/>
      <c r="H10" s="27"/>
      <c r="I10" s="28"/>
    </row>
    <row r="11" spans="1:9" ht="25.5" x14ac:dyDescent="0.35">
      <c r="A11" s="645" t="s">
        <v>453</v>
      </c>
      <c r="B11" s="646"/>
      <c r="C11" s="646"/>
      <c r="D11" s="646"/>
      <c r="E11" s="646"/>
      <c r="F11" s="646"/>
      <c r="G11" s="646"/>
      <c r="H11" s="646"/>
      <c r="I11" s="647"/>
    </row>
    <row r="12" spans="1:9" x14ac:dyDescent="0.2">
      <c r="A12" s="26"/>
      <c r="B12" s="27"/>
      <c r="C12" s="27"/>
      <c r="D12" s="27"/>
      <c r="E12" s="27"/>
      <c r="F12" s="27"/>
      <c r="G12" s="27"/>
      <c r="H12" s="27"/>
      <c r="I12" s="28"/>
    </row>
    <row r="13" spans="1:9" ht="25.5" x14ac:dyDescent="0.35">
      <c r="A13" s="645" t="s">
        <v>6</v>
      </c>
      <c r="B13" s="646"/>
      <c r="C13" s="646"/>
      <c r="D13" s="646"/>
      <c r="E13" s="646"/>
      <c r="F13" s="646"/>
      <c r="G13" s="646"/>
      <c r="H13" s="646"/>
      <c r="I13" s="647"/>
    </row>
    <row r="14" spans="1:9" x14ac:dyDescent="0.2">
      <c r="A14" s="26"/>
      <c r="B14" s="27"/>
      <c r="C14" s="27"/>
      <c r="D14" s="27"/>
      <c r="E14" s="27"/>
      <c r="F14" s="27"/>
      <c r="G14" s="27"/>
      <c r="H14" s="27"/>
      <c r="I14" s="28"/>
    </row>
    <row r="15" spans="1:9" ht="26.25" x14ac:dyDescent="0.4">
      <c r="A15" s="650">
        <v>2014</v>
      </c>
      <c r="B15" s="651"/>
      <c r="C15" s="651"/>
      <c r="D15" s="651"/>
      <c r="E15" s="29" t="s">
        <v>7</v>
      </c>
      <c r="F15" s="648">
        <v>2019</v>
      </c>
      <c r="G15" s="648"/>
      <c r="H15" s="648"/>
      <c r="I15" s="649"/>
    </row>
    <row r="16" spans="1:9" ht="18.75" customHeight="1" x14ac:dyDescent="0.2">
      <c r="A16" s="26"/>
      <c r="B16" s="27"/>
      <c r="C16" s="27"/>
      <c r="D16" s="27"/>
      <c r="E16" s="27"/>
      <c r="F16" s="27"/>
      <c r="G16" s="27"/>
      <c r="H16" s="27"/>
      <c r="I16" s="28"/>
    </row>
    <row r="17" spans="1:9" ht="18.75" x14ac:dyDescent="0.3">
      <c r="A17" s="26"/>
      <c r="B17" s="27"/>
      <c r="C17" s="30" t="s">
        <v>37</v>
      </c>
      <c r="D17" s="31" t="s">
        <v>292</v>
      </c>
      <c r="E17" s="27"/>
      <c r="F17" s="629">
        <v>0</v>
      </c>
      <c r="G17" s="27"/>
      <c r="H17" s="27"/>
      <c r="I17" s="28"/>
    </row>
    <row r="18" spans="1:9" ht="18.75" x14ac:dyDescent="0.3">
      <c r="A18" s="26"/>
      <c r="B18" s="27"/>
      <c r="C18" s="27"/>
      <c r="D18" s="31" t="s">
        <v>9</v>
      </c>
      <c r="E18" s="27"/>
      <c r="F18" s="32">
        <v>0</v>
      </c>
      <c r="G18" s="27"/>
      <c r="H18" s="27"/>
      <c r="I18" s="28"/>
    </row>
    <row r="19" spans="1:9" ht="18.75" customHeight="1" x14ac:dyDescent="0.2">
      <c r="A19" s="26"/>
      <c r="B19" s="27"/>
      <c r="C19" s="27"/>
      <c r="D19" s="27"/>
      <c r="E19" s="27"/>
      <c r="F19" s="33"/>
      <c r="G19" s="34"/>
      <c r="H19" s="27"/>
      <c r="I19" s="28"/>
    </row>
    <row r="20" spans="1:9" ht="18.75" x14ac:dyDescent="0.3">
      <c r="A20" s="26"/>
      <c r="B20" s="27"/>
      <c r="C20" s="30" t="s">
        <v>8</v>
      </c>
      <c r="D20" s="27"/>
      <c r="E20" s="32"/>
      <c r="F20" s="27"/>
      <c r="G20" s="27"/>
      <c r="H20" s="35"/>
      <c r="I20" s="28"/>
    </row>
    <row r="21" spans="1:9" ht="18.75" x14ac:dyDescent="0.3">
      <c r="A21" s="26"/>
      <c r="B21" s="27"/>
      <c r="C21" s="31"/>
      <c r="D21" s="27"/>
      <c r="E21" s="32"/>
      <c r="F21" s="27"/>
      <c r="G21" s="27"/>
      <c r="H21" s="27"/>
      <c r="I21" s="28"/>
    </row>
    <row r="22" spans="1:9" ht="18.75" x14ac:dyDescent="0.3">
      <c r="A22" s="26"/>
      <c r="B22" s="27"/>
      <c r="C22" s="31"/>
      <c r="D22" s="27"/>
      <c r="E22" s="38" t="s">
        <v>454</v>
      </c>
      <c r="F22" s="31"/>
      <c r="G22" s="27"/>
      <c r="H22" s="27"/>
      <c r="I22" s="28"/>
    </row>
    <row r="23" spans="1:9" ht="18.75" x14ac:dyDescent="0.3">
      <c r="A23" s="26"/>
      <c r="B23" s="27"/>
      <c r="C23" s="31"/>
      <c r="D23" s="27"/>
      <c r="E23" s="31" t="s">
        <v>12</v>
      </c>
      <c r="F23" s="644" t="s">
        <v>455</v>
      </c>
      <c r="G23" s="644"/>
      <c r="H23" s="27"/>
      <c r="I23" s="28"/>
    </row>
    <row r="24" spans="1:9" ht="18.75" x14ac:dyDescent="0.3">
      <c r="A24" s="26"/>
      <c r="B24" s="27"/>
      <c r="C24" s="31"/>
      <c r="D24" s="27"/>
      <c r="E24" s="31"/>
      <c r="F24" s="27"/>
      <c r="G24" s="27"/>
      <c r="H24" s="27"/>
      <c r="I24" s="28"/>
    </row>
    <row r="25" spans="1:9" ht="18.75" x14ac:dyDescent="0.3">
      <c r="A25" s="26"/>
      <c r="B25" s="27"/>
      <c r="C25" s="30" t="s">
        <v>11</v>
      </c>
      <c r="D25" s="27"/>
      <c r="E25" s="31">
        <v>0</v>
      </c>
      <c r="F25" s="27"/>
      <c r="G25" s="27"/>
      <c r="H25" s="27"/>
      <c r="I25" s="28"/>
    </row>
    <row r="26" spans="1:9" ht="18.75" x14ac:dyDescent="0.3">
      <c r="A26" s="26"/>
      <c r="B26" s="27"/>
      <c r="C26" s="27"/>
      <c r="D26" s="27"/>
      <c r="E26" s="31" t="s">
        <v>456</v>
      </c>
      <c r="F26" s="27"/>
      <c r="G26" s="27"/>
      <c r="H26" s="27"/>
      <c r="I26" s="28"/>
    </row>
    <row r="27" spans="1:9" ht="18.75" x14ac:dyDescent="0.3">
      <c r="A27" s="26"/>
      <c r="B27" s="27"/>
      <c r="C27" s="27"/>
      <c r="D27" s="27"/>
      <c r="E27" s="31">
        <v>0</v>
      </c>
      <c r="F27" s="27"/>
      <c r="G27" s="27"/>
      <c r="H27" s="27"/>
      <c r="I27" s="28"/>
    </row>
    <row r="28" spans="1:9" ht="18.75" x14ac:dyDescent="0.3">
      <c r="A28" s="26"/>
      <c r="B28" s="27"/>
      <c r="C28" s="27"/>
      <c r="D28" s="27"/>
      <c r="E28" s="39">
        <v>0</v>
      </c>
      <c r="F28" s="31">
        <v>0</v>
      </c>
      <c r="G28" s="27"/>
      <c r="H28" s="27"/>
      <c r="I28" s="28"/>
    </row>
    <row r="29" spans="1:9" ht="18.75" x14ac:dyDescent="0.3">
      <c r="A29" s="26"/>
      <c r="B29" s="27"/>
      <c r="C29" s="27"/>
      <c r="D29" s="27"/>
      <c r="E29" s="31" t="s">
        <v>12</v>
      </c>
      <c r="F29" s="644">
        <v>0</v>
      </c>
      <c r="G29" s="644"/>
      <c r="H29" s="27"/>
      <c r="I29" s="28"/>
    </row>
    <row r="30" spans="1:9" ht="9.9499999999999993" customHeight="1" x14ac:dyDescent="0.3">
      <c r="A30" s="26"/>
      <c r="B30" s="27"/>
      <c r="C30" s="27"/>
      <c r="D30" s="27"/>
      <c r="E30" s="31"/>
      <c r="F30" s="27"/>
      <c r="G30" s="27"/>
      <c r="H30" s="27"/>
      <c r="I30" s="28"/>
    </row>
    <row r="31" spans="1:9" ht="18.75" x14ac:dyDescent="0.3">
      <c r="A31" s="26"/>
      <c r="B31" s="27"/>
      <c r="C31" s="27"/>
      <c r="D31" s="27"/>
      <c r="E31" s="31"/>
      <c r="F31" s="27"/>
      <c r="G31" s="27"/>
      <c r="H31" s="27"/>
      <c r="I31" s="28"/>
    </row>
    <row r="32" spans="1:9" ht="18.75" x14ac:dyDescent="0.3">
      <c r="A32" s="26"/>
      <c r="B32" s="27"/>
      <c r="C32" s="31" t="s">
        <v>10</v>
      </c>
      <c r="D32" s="27"/>
      <c r="E32" s="652"/>
      <c r="F32" s="652"/>
      <c r="G32" s="652"/>
      <c r="H32" s="652"/>
      <c r="I32" s="28"/>
    </row>
    <row r="33" spans="1:9" ht="18.75" x14ac:dyDescent="0.3">
      <c r="A33" s="26"/>
      <c r="B33" s="27"/>
      <c r="C33" s="31" t="s">
        <v>13</v>
      </c>
      <c r="D33" s="27"/>
      <c r="E33" s="653"/>
      <c r="F33" s="653"/>
      <c r="G33" s="653"/>
      <c r="H33" s="653"/>
      <c r="I33" s="28"/>
    </row>
    <row r="34" spans="1:9" ht="18.75" x14ac:dyDescent="0.3">
      <c r="A34" s="26"/>
      <c r="B34" s="27"/>
      <c r="C34" s="31" t="s">
        <v>36</v>
      </c>
      <c r="D34" s="27"/>
      <c r="E34" s="654"/>
      <c r="F34" s="654"/>
      <c r="G34" s="654"/>
      <c r="H34" s="654"/>
      <c r="I34" s="28"/>
    </row>
    <row r="35" spans="1:9" x14ac:dyDescent="0.2">
      <c r="A35" s="26"/>
      <c r="B35" s="27"/>
      <c r="C35" s="25"/>
      <c r="D35" s="25"/>
      <c r="E35" s="25"/>
      <c r="F35" s="25"/>
      <c r="G35" s="25"/>
      <c r="H35" s="25"/>
      <c r="I35" s="28"/>
    </row>
    <row r="36" spans="1:9" x14ac:dyDescent="0.2">
      <c r="A36" s="26"/>
      <c r="B36" s="25"/>
      <c r="C36" s="25"/>
      <c r="D36" s="27"/>
      <c r="E36" s="27"/>
      <c r="F36" s="27"/>
      <c r="G36" s="25"/>
      <c r="H36" s="25"/>
      <c r="I36" s="28"/>
    </row>
    <row r="37" spans="1:9" ht="18.75" customHeight="1" x14ac:dyDescent="0.2">
      <c r="A37" s="26"/>
      <c r="B37" s="27"/>
      <c r="C37" s="27"/>
      <c r="D37" s="27"/>
      <c r="E37" s="27"/>
      <c r="F37" s="27"/>
      <c r="G37" s="27"/>
      <c r="H37" s="27"/>
      <c r="I37" s="28"/>
    </row>
    <row r="38" spans="1:9" x14ac:dyDescent="0.2">
      <c r="A38" s="26"/>
      <c r="B38" s="655"/>
      <c r="C38" s="655"/>
      <c r="D38" s="655"/>
      <c r="E38" s="27"/>
      <c r="F38" s="642" t="s">
        <v>454</v>
      </c>
      <c r="G38" s="642"/>
      <c r="H38" s="642"/>
      <c r="I38" s="28"/>
    </row>
    <row r="39" spans="1:9" x14ac:dyDescent="0.2">
      <c r="A39" s="26"/>
      <c r="B39" s="643" t="s">
        <v>34</v>
      </c>
      <c r="C39" s="643"/>
      <c r="D39" s="643"/>
      <c r="E39" s="27"/>
      <c r="F39" s="643" t="s">
        <v>35</v>
      </c>
      <c r="G39" s="643"/>
      <c r="H39" s="643"/>
      <c r="I39" s="28"/>
    </row>
    <row r="40" spans="1:9" x14ac:dyDescent="0.2">
      <c r="A40" s="40"/>
      <c r="B40" s="41"/>
      <c r="C40" s="36"/>
      <c r="D40" s="36"/>
      <c r="E40" s="36"/>
      <c r="F40" s="36"/>
      <c r="G40" s="41"/>
      <c r="H40" s="36"/>
      <c r="I40" s="37"/>
    </row>
    <row r="41" spans="1:9" ht="6" customHeight="1" x14ac:dyDescent="0.2">
      <c r="A41" s="25"/>
      <c r="B41" s="25"/>
      <c r="C41" s="25"/>
      <c r="D41" s="25"/>
      <c r="E41" s="25"/>
      <c r="F41" s="25"/>
      <c r="G41" s="25"/>
      <c r="H41" s="25"/>
      <c r="I41" s="25"/>
    </row>
    <row r="42" spans="1:9" x14ac:dyDescent="0.2">
      <c r="A42" s="25"/>
      <c r="B42" s="42"/>
      <c r="C42" s="42"/>
      <c r="D42" s="42"/>
      <c r="E42" s="42"/>
      <c r="F42" s="42"/>
      <c r="G42" s="42"/>
      <c r="H42" s="42"/>
      <c r="I42" s="43"/>
    </row>
    <row r="43" spans="1:9" ht="15.75" x14ac:dyDescent="0.25">
      <c r="A43" s="44" t="s">
        <v>427</v>
      </c>
      <c r="B43" s="45"/>
      <c r="C43" s="45"/>
      <c r="D43" s="45"/>
      <c r="E43" s="45"/>
      <c r="F43" s="45"/>
      <c r="G43" s="45"/>
      <c r="H43" s="45"/>
      <c r="I43" s="46"/>
    </row>
    <row r="44" spans="1:9" ht="12.75" customHeight="1" x14ac:dyDescent="0.2">
      <c r="A44" s="636">
        <v>0</v>
      </c>
      <c r="B44" s="637"/>
      <c r="C44" s="637"/>
      <c r="D44" s="637"/>
      <c r="E44" s="637"/>
      <c r="F44" s="637"/>
      <c r="G44" s="637"/>
      <c r="H44" s="637"/>
      <c r="I44" s="638"/>
    </row>
    <row r="45" spans="1:9" ht="12.75" customHeight="1" x14ac:dyDescent="0.2">
      <c r="A45" s="636"/>
      <c r="B45" s="637"/>
      <c r="C45" s="637"/>
      <c r="D45" s="637"/>
      <c r="E45" s="637"/>
      <c r="F45" s="637"/>
      <c r="G45" s="637"/>
      <c r="H45" s="637"/>
      <c r="I45" s="638"/>
    </row>
    <row r="46" spans="1:9" ht="12.75" customHeight="1" x14ac:dyDescent="0.2">
      <c r="A46" s="636"/>
      <c r="B46" s="637"/>
      <c r="C46" s="637"/>
      <c r="D46" s="637"/>
      <c r="E46" s="637"/>
      <c r="F46" s="637"/>
      <c r="G46" s="637"/>
      <c r="H46" s="637"/>
      <c r="I46" s="638"/>
    </row>
    <row r="47" spans="1:9" ht="12.75" customHeight="1" x14ac:dyDescent="0.2">
      <c r="A47" s="636"/>
      <c r="B47" s="637"/>
      <c r="C47" s="637"/>
      <c r="D47" s="637"/>
      <c r="E47" s="637"/>
      <c r="F47" s="637"/>
      <c r="G47" s="637"/>
      <c r="H47" s="637"/>
      <c r="I47" s="638"/>
    </row>
    <row r="48" spans="1:9" ht="12.75" customHeight="1" x14ac:dyDescent="0.2">
      <c r="A48" s="636"/>
      <c r="B48" s="637"/>
      <c r="C48" s="637"/>
      <c r="D48" s="637"/>
      <c r="E48" s="637"/>
      <c r="F48" s="637"/>
      <c r="G48" s="637"/>
      <c r="H48" s="637"/>
      <c r="I48" s="638"/>
    </row>
    <row r="49" spans="1:9" ht="12.75" customHeight="1" x14ac:dyDescent="0.2">
      <c r="A49" s="636">
        <v>0</v>
      </c>
      <c r="B49" s="637"/>
      <c r="C49" s="637"/>
      <c r="D49" s="637"/>
      <c r="E49" s="637"/>
      <c r="F49" s="637"/>
      <c r="G49" s="637"/>
      <c r="H49" s="637"/>
      <c r="I49" s="638"/>
    </row>
    <row r="50" spans="1:9" x14ac:dyDescent="0.2">
      <c r="A50" s="636"/>
      <c r="B50" s="637"/>
      <c r="C50" s="637"/>
      <c r="D50" s="637"/>
      <c r="E50" s="637"/>
      <c r="F50" s="637"/>
      <c r="G50" s="637"/>
      <c r="H50" s="637"/>
      <c r="I50" s="638"/>
    </row>
    <row r="51" spans="1:9" x14ac:dyDescent="0.2">
      <c r="A51" s="636"/>
      <c r="B51" s="637"/>
      <c r="C51" s="637"/>
      <c r="D51" s="637"/>
      <c r="E51" s="637"/>
      <c r="F51" s="637"/>
      <c r="G51" s="637"/>
      <c r="H51" s="637"/>
      <c r="I51" s="638"/>
    </row>
    <row r="52" spans="1:9" x14ac:dyDescent="0.2">
      <c r="A52" s="636"/>
      <c r="B52" s="637"/>
      <c r="C52" s="637"/>
      <c r="D52" s="637"/>
      <c r="E52" s="637"/>
      <c r="F52" s="637"/>
      <c r="G52" s="637"/>
      <c r="H52" s="637"/>
      <c r="I52" s="638"/>
    </row>
    <row r="53" spans="1:9" ht="12.75" customHeight="1" x14ac:dyDescent="0.2">
      <c r="A53" s="636"/>
      <c r="B53" s="637"/>
      <c r="C53" s="637"/>
      <c r="D53" s="637"/>
      <c r="E53" s="637"/>
      <c r="F53" s="637"/>
      <c r="G53" s="637"/>
      <c r="H53" s="637"/>
      <c r="I53" s="638"/>
    </row>
    <row r="54" spans="1:9" x14ac:dyDescent="0.2">
      <c r="A54" s="636">
        <v>0</v>
      </c>
      <c r="B54" s="637"/>
      <c r="C54" s="637"/>
      <c r="D54" s="637"/>
      <c r="E54" s="637"/>
      <c r="F54" s="637"/>
      <c r="G54" s="637"/>
      <c r="H54" s="637"/>
      <c r="I54" s="638"/>
    </row>
    <row r="55" spans="1:9" x14ac:dyDescent="0.2">
      <c r="A55" s="636"/>
      <c r="B55" s="637"/>
      <c r="C55" s="637"/>
      <c r="D55" s="637"/>
      <c r="E55" s="637"/>
      <c r="F55" s="637"/>
      <c r="G55" s="637"/>
      <c r="H55" s="637"/>
      <c r="I55" s="638"/>
    </row>
    <row r="56" spans="1:9" x14ac:dyDescent="0.2">
      <c r="A56" s="636"/>
      <c r="B56" s="637"/>
      <c r="C56" s="637"/>
      <c r="D56" s="637"/>
      <c r="E56" s="637"/>
      <c r="F56" s="637"/>
      <c r="G56" s="637"/>
      <c r="H56" s="637"/>
      <c r="I56" s="638"/>
    </row>
    <row r="57" spans="1:9" x14ac:dyDescent="0.2">
      <c r="A57" s="636"/>
      <c r="B57" s="637"/>
      <c r="C57" s="637"/>
      <c r="D57" s="637"/>
      <c r="E57" s="637"/>
      <c r="F57" s="637"/>
      <c r="G57" s="637"/>
      <c r="H57" s="637"/>
      <c r="I57" s="638"/>
    </row>
    <row r="58" spans="1:9" x14ac:dyDescent="0.2">
      <c r="A58" s="636"/>
      <c r="B58" s="637"/>
      <c r="C58" s="637"/>
      <c r="D58" s="637"/>
      <c r="E58" s="637"/>
      <c r="F58" s="637"/>
      <c r="G58" s="637"/>
      <c r="H58" s="637"/>
      <c r="I58" s="638"/>
    </row>
    <row r="59" spans="1:9" x14ac:dyDescent="0.2">
      <c r="A59" s="636">
        <v>0</v>
      </c>
      <c r="B59" s="637"/>
      <c r="C59" s="637"/>
      <c r="D59" s="637"/>
      <c r="E59" s="637"/>
      <c r="F59" s="637"/>
      <c r="G59" s="637"/>
      <c r="H59" s="637"/>
      <c r="I59" s="638"/>
    </row>
    <row r="60" spans="1:9" x14ac:dyDescent="0.2">
      <c r="A60" s="636"/>
      <c r="B60" s="637"/>
      <c r="C60" s="637"/>
      <c r="D60" s="637"/>
      <c r="E60" s="637"/>
      <c r="F60" s="637"/>
      <c r="G60" s="637"/>
      <c r="H60" s="637"/>
      <c r="I60" s="638"/>
    </row>
    <row r="61" spans="1:9" x14ac:dyDescent="0.2">
      <c r="A61" s="636"/>
      <c r="B61" s="637"/>
      <c r="C61" s="637"/>
      <c r="D61" s="637"/>
      <c r="E61" s="637"/>
      <c r="F61" s="637"/>
      <c r="G61" s="637"/>
      <c r="H61" s="637"/>
      <c r="I61" s="638"/>
    </row>
    <row r="62" spans="1:9" x14ac:dyDescent="0.2">
      <c r="A62" s="636"/>
      <c r="B62" s="637"/>
      <c r="C62" s="637"/>
      <c r="D62" s="637"/>
      <c r="E62" s="637"/>
      <c r="F62" s="637"/>
      <c r="G62" s="637"/>
      <c r="H62" s="637"/>
      <c r="I62" s="638"/>
    </row>
    <row r="63" spans="1:9" x14ac:dyDescent="0.2">
      <c r="A63" s="636"/>
      <c r="B63" s="637"/>
      <c r="C63" s="637"/>
      <c r="D63" s="637"/>
      <c r="E63" s="637"/>
      <c r="F63" s="637"/>
      <c r="G63" s="637"/>
      <c r="H63" s="637"/>
      <c r="I63" s="638"/>
    </row>
    <row r="64" spans="1:9" x14ac:dyDescent="0.2">
      <c r="A64" s="636">
        <v>0</v>
      </c>
      <c r="B64" s="637"/>
      <c r="C64" s="637"/>
      <c r="D64" s="637"/>
      <c r="E64" s="637"/>
      <c r="F64" s="637"/>
      <c r="G64" s="637"/>
      <c r="H64" s="637"/>
      <c r="I64" s="638"/>
    </row>
    <row r="65" spans="1:9" x14ac:dyDescent="0.2">
      <c r="A65" s="636"/>
      <c r="B65" s="637"/>
      <c r="C65" s="637"/>
      <c r="D65" s="637"/>
      <c r="E65" s="637"/>
      <c r="F65" s="637"/>
      <c r="G65" s="637"/>
      <c r="H65" s="637"/>
      <c r="I65" s="638"/>
    </row>
    <row r="66" spans="1:9" x14ac:dyDescent="0.2">
      <c r="A66" s="636"/>
      <c r="B66" s="637"/>
      <c r="C66" s="637"/>
      <c r="D66" s="637"/>
      <c r="E66" s="637"/>
      <c r="F66" s="637"/>
      <c r="G66" s="637"/>
      <c r="H66" s="637"/>
      <c r="I66" s="638"/>
    </row>
    <row r="67" spans="1:9" x14ac:dyDescent="0.2">
      <c r="A67" s="636"/>
      <c r="B67" s="637"/>
      <c r="C67" s="637"/>
      <c r="D67" s="637"/>
      <c r="E67" s="637"/>
      <c r="F67" s="637"/>
      <c r="G67" s="637"/>
      <c r="H67" s="637"/>
      <c r="I67" s="638"/>
    </row>
    <row r="68" spans="1:9" x14ac:dyDescent="0.2">
      <c r="A68" s="636"/>
      <c r="B68" s="637"/>
      <c r="C68" s="637"/>
      <c r="D68" s="637"/>
      <c r="E68" s="637"/>
      <c r="F68" s="637"/>
      <c r="G68" s="637"/>
      <c r="H68" s="637"/>
      <c r="I68" s="638"/>
    </row>
    <row r="69" spans="1:9" x14ac:dyDescent="0.2">
      <c r="A69" s="636">
        <v>0</v>
      </c>
      <c r="B69" s="637"/>
      <c r="C69" s="637"/>
      <c r="D69" s="637"/>
      <c r="E69" s="637"/>
      <c r="F69" s="637"/>
      <c r="G69" s="637"/>
      <c r="H69" s="637"/>
      <c r="I69" s="638"/>
    </row>
    <row r="70" spans="1:9" x14ac:dyDescent="0.2">
      <c r="A70" s="636"/>
      <c r="B70" s="637"/>
      <c r="C70" s="637"/>
      <c r="D70" s="637"/>
      <c r="E70" s="637"/>
      <c r="F70" s="637"/>
      <c r="G70" s="637"/>
      <c r="H70" s="637"/>
      <c r="I70" s="638"/>
    </row>
    <row r="71" spans="1:9" x14ac:dyDescent="0.2">
      <c r="A71" s="636"/>
      <c r="B71" s="637"/>
      <c r="C71" s="637"/>
      <c r="D71" s="637"/>
      <c r="E71" s="637"/>
      <c r="F71" s="637"/>
      <c r="G71" s="637"/>
      <c r="H71" s="637"/>
      <c r="I71" s="638"/>
    </row>
    <row r="72" spans="1:9" x14ac:dyDescent="0.2">
      <c r="A72" s="636"/>
      <c r="B72" s="637"/>
      <c r="C72" s="637"/>
      <c r="D72" s="637"/>
      <c r="E72" s="637"/>
      <c r="F72" s="637"/>
      <c r="G72" s="637"/>
      <c r="H72" s="637"/>
      <c r="I72" s="638"/>
    </row>
    <row r="73" spans="1:9" x14ac:dyDescent="0.2">
      <c r="A73" s="636"/>
      <c r="B73" s="637"/>
      <c r="C73" s="637"/>
      <c r="D73" s="637"/>
      <c r="E73" s="637"/>
      <c r="F73" s="637"/>
      <c r="G73" s="637"/>
      <c r="H73" s="637"/>
      <c r="I73" s="638"/>
    </row>
    <row r="74" spans="1:9" x14ac:dyDescent="0.2">
      <c r="A74" s="636">
        <v>0</v>
      </c>
      <c r="B74" s="637"/>
      <c r="C74" s="637"/>
      <c r="D74" s="637"/>
      <c r="E74" s="637"/>
      <c r="F74" s="637"/>
      <c r="G74" s="637"/>
      <c r="H74" s="637"/>
      <c r="I74" s="638"/>
    </row>
    <row r="75" spans="1:9" x14ac:dyDescent="0.2">
      <c r="A75" s="636"/>
      <c r="B75" s="637"/>
      <c r="C75" s="637"/>
      <c r="D75" s="637"/>
      <c r="E75" s="637"/>
      <c r="F75" s="637"/>
      <c r="G75" s="637"/>
      <c r="H75" s="637"/>
      <c r="I75" s="638"/>
    </row>
    <row r="76" spans="1:9" x14ac:dyDescent="0.2">
      <c r="A76" s="636"/>
      <c r="B76" s="637"/>
      <c r="C76" s="637"/>
      <c r="D76" s="637"/>
      <c r="E76" s="637"/>
      <c r="F76" s="637"/>
      <c r="G76" s="637"/>
      <c r="H76" s="637"/>
      <c r="I76" s="638"/>
    </row>
    <row r="77" spans="1:9" x14ac:dyDescent="0.2">
      <c r="A77" s="636"/>
      <c r="B77" s="637"/>
      <c r="C77" s="637"/>
      <c r="D77" s="637"/>
      <c r="E77" s="637"/>
      <c r="F77" s="637"/>
      <c r="G77" s="637"/>
      <c r="H77" s="637"/>
      <c r="I77" s="638"/>
    </row>
    <row r="78" spans="1:9" x14ac:dyDescent="0.2">
      <c r="A78" s="636"/>
      <c r="B78" s="637"/>
      <c r="C78" s="637"/>
      <c r="D78" s="637"/>
      <c r="E78" s="637"/>
      <c r="F78" s="637"/>
      <c r="G78" s="637"/>
      <c r="H78" s="637"/>
      <c r="I78" s="638"/>
    </row>
    <row r="79" spans="1:9" x14ac:dyDescent="0.2">
      <c r="A79" s="636">
        <v>0</v>
      </c>
      <c r="B79" s="637"/>
      <c r="C79" s="637"/>
      <c r="D79" s="637"/>
      <c r="E79" s="637"/>
      <c r="F79" s="637"/>
      <c r="G79" s="637"/>
      <c r="H79" s="637"/>
      <c r="I79" s="638"/>
    </row>
    <row r="80" spans="1:9" x14ac:dyDescent="0.2">
      <c r="A80" s="636"/>
      <c r="B80" s="637"/>
      <c r="C80" s="637"/>
      <c r="D80" s="637"/>
      <c r="E80" s="637"/>
      <c r="F80" s="637"/>
      <c r="G80" s="637"/>
      <c r="H80" s="637"/>
      <c r="I80" s="638"/>
    </row>
    <row r="81" spans="1:9" x14ac:dyDescent="0.2">
      <c r="A81" s="636"/>
      <c r="B81" s="637"/>
      <c r="C81" s="637"/>
      <c r="D81" s="637"/>
      <c r="E81" s="637"/>
      <c r="F81" s="637"/>
      <c r="G81" s="637"/>
      <c r="H81" s="637"/>
      <c r="I81" s="638"/>
    </row>
    <row r="82" spans="1:9" x14ac:dyDescent="0.2">
      <c r="A82" s="636"/>
      <c r="B82" s="637"/>
      <c r="C82" s="637"/>
      <c r="D82" s="637"/>
      <c r="E82" s="637"/>
      <c r="F82" s="637"/>
      <c r="G82" s="637"/>
      <c r="H82" s="637"/>
      <c r="I82" s="638"/>
    </row>
    <row r="83" spans="1:9" x14ac:dyDescent="0.2">
      <c r="A83" s="636"/>
      <c r="B83" s="637"/>
      <c r="C83" s="637"/>
      <c r="D83" s="637"/>
      <c r="E83" s="637"/>
      <c r="F83" s="637"/>
      <c r="G83" s="637"/>
      <c r="H83" s="637"/>
      <c r="I83" s="638"/>
    </row>
    <row r="84" spans="1:9" x14ac:dyDescent="0.2">
      <c r="A84" s="636">
        <v>0</v>
      </c>
      <c r="B84" s="637"/>
      <c r="C84" s="637"/>
      <c r="D84" s="637"/>
      <c r="E84" s="637"/>
      <c r="F84" s="637"/>
      <c r="G84" s="637"/>
      <c r="H84" s="637"/>
      <c r="I84" s="638"/>
    </row>
    <row r="85" spans="1:9" x14ac:dyDescent="0.2">
      <c r="A85" s="636"/>
      <c r="B85" s="637"/>
      <c r="C85" s="637"/>
      <c r="D85" s="637"/>
      <c r="E85" s="637"/>
      <c r="F85" s="637"/>
      <c r="G85" s="637"/>
      <c r="H85" s="637"/>
      <c r="I85" s="638"/>
    </row>
    <row r="86" spans="1:9" x14ac:dyDescent="0.2">
      <c r="A86" s="636"/>
      <c r="B86" s="637"/>
      <c r="C86" s="637"/>
      <c r="D86" s="637"/>
      <c r="E86" s="637"/>
      <c r="F86" s="637"/>
      <c r="G86" s="637"/>
      <c r="H86" s="637"/>
      <c r="I86" s="638"/>
    </row>
    <row r="87" spans="1:9" x14ac:dyDescent="0.2">
      <c r="A87" s="636"/>
      <c r="B87" s="637"/>
      <c r="C87" s="637"/>
      <c r="D87" s="637"/>
      <c r="E87" s="637"/>
      <c r="F87" s="637"/>
      <c r="G87" s="637"/>
      <c r="H87" s="637"/>
      <c r="I87" s="638"/>
    </row>
    <row r="88" spans="1:9" x14ac:dyDescent="0.2">
      <c r="A88" s="636"/>
      <c r="B88" s="637"/>
      <c r="C88" s="637"/>
      <c r="D88" s="637"/>
      <c r="E88" s="637"/>
      <c r="F88" s="637"/>
      <c r="G88" s="637"/>
      <c r="H88" s="637"/>
      <c r="I88" s="638"/>
    </row>
    <row r="89" spans="1:9" x14ac:dyDescent="0.2">
      <c r="A89" s="636">
        <v>0</v>
      </c>
      <c r="B89" s="637"/>
      <c r="C89" s="637"/>
      <c r="D89" s="637"/>
      <c r="E89" s="637"/>
      <c r="F89" s="637"/>
      <c r="G89" s="637"/>
      <c r="H89" s="637"/>
      <c r="I89" s="638"/>
    </row>
    <row r="90" spans="1:9" x14ac:dyDescent="0.2">
      <c r="A90" s="636"/>
      <c r="B90" s="637"/>
      <c r="C90" s="637"/>
      <c r="D90" s="637"/>
      <c r="E90" s="637"/>
      <c r="F90" s="637"/>
      <c r="G90" s="637"/>
      <c r="H90" s="637"/>
      <c r="I90" s="638"/>
    </row>
    <row r="91" spans="1:9" x14ac:dyDescent="0.2">
      <c r="A91" s="636"/>
      <c r="B91" s="637"/>
      <c r="C91" s="637"/>
      <c r="D91" s="637"/>
      <c r="E91" s="637"/>
      <c r="F91" s="637"/>
      <c r="G91" s="637"/>
      <c r="H91" s="637"/>
      <c r="I91" s="638"/>
    </row>
    <row r="92" spans="1:9" x14ac:dyDescent="0.2">
      <c r="A92" s="636"/>
      <c r="B92" s="637"/>
      <c r="C92" s="637"/>
      <c r="D92" s="637"/>
      <c r="E92" s="637"/>
      <c r="F92" s="637"/>
      <c r="G92" s="637"/>
      <c r="H92" s="637"/>
      <c r="I92" s="638"/>
    </row>
    <row r="93" spans="1:9" x14ac:dyDescent="0.2">
      <c r="A93" s="639"/>
      <c r="B93" s="640"/>
      <c r="C93" s="640"/>
      <c r="D93" s="640"/>
      <c r="E93" s="640"/>
      <c r="F93" s="640"/>
      <c r="G93" s="640"/>
      <c r="H93" s="640"/>
      <c r="I93" s="641"/>
    </row>
  </sheetData>
  <mergeCells count="23">
    <mergeCell ref="A11:I11"/>
    <mergeCell ref="A13:I13"/>
    <mergeCell ref="F15:I15"/>
    <mergeCell ref="A15:D15"/>
    <mergeCell ref="A59:I63"/>
    <mergeCell ref="A44:I48"/>
    <mergeCell ref="E32:H32"/>
    <mergeCell ref="E33:H33"/>
    <mergeCell ref="E34:H34"/>
    <mergeCell ref="B38:D38"/>
    <mergeCell ref="F38:H38"/>
    <mergeCell ref="F39:H39"/>
    <mergeCell ref="B39:D39"/>
    <mergeCell ref="F23:G23"/>
    <mergeCell ref="F29:G29"/>
    <mergeCell ref="A89:I93"/>
    <mergeCell ref="A49:I53"/>
    <mergeCell ref="A64:I68"/>
    <mergeCell ref="A69:I73"/>
    <mergeCell ref="A74:I78"/>
    <mergeCell ref="A79:I83"/>
    <mergeCell ref="A54:I58"/>
    <mergeCell ref="A84:I88"/>
  </mergeCells>
  <phoneticPr fontId="0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orientation="portrait" horizontalDpi="300" verticalDpi="300" r:id="rId1"/>
  <headerFooter alignWithMargins="0">
    <oddHeader>&amp;C&amp;8&amp;P&amp;R&amp;8&amp;A</oddHeader>
    <oddFooter>&amp;L&amp;"Arial,Normal"&amp;8NORKAP 6&amp;C&amp;8Planleggingsprogram fra NIBIO&amp;R&amp;8&amp;D</oddFooter>
  </headerFooter>
  <rowBreaks count="1" manualBreakCount="1">
    <brk id="4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0"/>
  <dimension ref="A1:K15"/>
  <sheetViews>
    <sheetView showGridLines="0" showRowColHeaders="0" showZeros="0" defaultGridColor="0" colorId="17" workbookViewId="0"/>
  </sheetViews>
  <sheetFormatPr baseColWidth="10" defaultColWidth="9.83203125" defaultRowHeight="11.25" x14ac:dyDescent="0.2"/>
  <cols>
    <col min="1" max="4" width="8.83203125" style="20" customWidth="1"/>
    <col min="5" max="16384" width="9.83203125" style="20"/>
  </cols>
  <sheetData>
    <row r="1" spans="1:11" x14ac:dyDescent="0.2">
      <c r="A1" s="47"/>
      <c r="B1" s="47"/>
      <c r="C1" s="47"/>
      <c r="D1" s="47"/>
      <c r="E1" s="47"/>
      <c r="F1" s="47"/>
      <c r="G1" s="47"/>
      <c r="H1" s="47"/>
      <c r="I1" s="47"/>
      <c r="J1" s="47"/>
      <c r="K1" s="48">
        <f>Tittel!I42</f>
        <v>0</v>
      </c>
    </row>
    <row r="2" spans="1:11" ht="15.75" x14ac:dyDescent="0.25">
      <c r="A2" s="49" t="s">
        <v>5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12" x14ac:dyDescent="0.2">
      <c r="A3" s="50"/>
      <c r="B3" s="51"/>
      <c r="C3" s="51"/>
      <c r="D3" s="51"/>
      <c r="E3" s="52"/>
      <c r="F3" s="53">
        <f>Tittel!A15</f>
        <v>2014</v>
      </c>
      <c r="G3" s="54">
        <f>F3+1</f>
        <v>2015</v>
      </c>
      <c r="H3" s="55">
        <f>G3+1</f>
        <v>2016</v>
      </c>
      <c r="I3" s="54">
        <f>H3+1</f>
        <v>2017</v>
      </c>
      <c r="J3" s="54">
        <f>I3+1</f>
        <v>2018</v>
      </c>
      <c r="K3" s="56">
        <f>J3+1</f>
        <v>2019</v>
      </c>
    </row>
    <row r="4" spans="1:11" ht="12" x14ac:dyDescent="0.2">
      <c r="A4" s="57" t="s">
        <v>414</v>
      </c>
      <c r="B4" s="58"/>
      <c r="C4" s="58"/>
      <c r="D4" s="58"/>
      <c r="E4" s="58"/>
      <c r="F4" s="59"/>
      <c r="G4" s="60"/>
      <c r="H4" s="60"/>
      <c r="I4" s="60"/>
      <c r="J4" s="60"/>
      <c r="K4" s="61"/>
    </row>
    <row r="5" spans="1:11" ht="12" x14ac:dyDescent="0.2">
      <c r="A5" s="57" t="s">
        <v>416</v>
      </c>
      <c r="B5" s="62"/>
      <c r="C5" s="62"/>
      <c r="D5" s="62"/>
      <c r="E5" s="62"/>
      <c r="F5" s="63"/>
      <c r="G5" s="64"/>
      <c r="H5" s="64"/>
      <c r="I5" s="64"/>
      <c r="J5" s="64"/>
      <c r="K5" s="65"/>
    </row>
    <row r="6" spans="1:11" ht="12" x14ac:dyDescent="0.2">
      <c r="A6" s="57" t="s">
        <v>402</v>
      </c>
      <c r="B6" s="62"/>
      <c r="C6" s="62"/>
      <c r="D6" s="62"/>
      <c r="E6" s="62"/>
      <c r="F6" s="63"/>
      <c r="G6" s="64"/>
      <c r="H6" s="64"/>
      <c r="I6" s="64"/>
      <c r="J6" s="64"/>
      <c r="K6" s="65"/>
    </row>
    <row r="7" spans="1:11" ht="12" x14ac:dyDescent="0.2">
      <c r="A7" s="57" t="s">
        <v>371</v>
      </c>
      <c r="B7" s="62"/>
      <c r="C7" s="62"/>
      <c r="D7" s="62"/>
      <c r="E7" s="62"/>
      <c r="F7" s="63"/>
      <c r="G7" s="64"/>
      <c r="H7" s="64"/>
      <c r="I7" s="64"/>
      <c r="J7" s="64"/>
      <c r="K7" s="65"/>
    </row>
    <row r="8" spans="1:11" ht="12" x14ac:dyDescent="0.2">
      <c r="A8" s="57" t="s">
        <v>372</v>
      </c>
      <c r="B8" s="62"/>
      <c r="C8" s="62"/>
      <c r="D8" s="62"/>
      <c r="E8" s="62"/>
      <c r="F8" s="63"/>
      <c r="G8" s="64"/>
      <c r="H8" s="64"/>
      <c r="I8" s="64"/>
      <c r="J8" s="64"/>
      <c r="K8" s="65"/>
    </row>
    <row r="9" spans="1:11" ht="12" x14ac:dyDescent="0.2">
      <c r="A9" s="57" t="s">
        <v>247</v>
      </c>
      <c r="B9" s="62"/>
      <c r="C9" s="62"/>
      <c r="D9" s="62"/>
      <c r="E9" s="62"/>
      <c r="F9" s="63"/>
      <c r="G9" s="64"/>
      <c r="H9" s="64"/>
      <c r="I9" s="64"/>
      <c r="J9" s="64"/>
      <c r="K9" s="65"/>
    </row>
    <row r="10" spans="1:11" ht="12" x14ac:dyDescent="0.2">
      <c r="A10" s="57" t="s">
        <v>375</v>
      </c>
      <c r="B10" s="62"/>
      <c r="C10" s="62"/>
      <c r="D10" s="62"/>
      <c r="E10" s="62"/>
      <c r="F10" s="63"/>
      <c r="G10" s="64"/>
      <c r="H10" s="64"/>
      <c r="I10" s="64"/>
      <c r="J10" s="64"/>
      <c r="K10" s="65"/>
    </row>
    <row r="11" spans="1:11" ht="12" x14ac:dyDescent="0.2">
      <c r="A11" s="57" t="s">
        <v>404</v>
      </c>
      <c r="B11" s="62"/>
      <c r="C11" s="62"/>
      <c r="D11" s="62"/>
      <c r="E11" s="62"/>
      <c r="F11" s="63"/>
      <c r="G11" s="64"/>
      <c r="H11" s="64"/>
      <c r="I11" s="64"/>
      <c r="J11" s="64"/>
      <c r="K11" s="65"/>
    </row>
    <row r="12" spans="1:11" ht="12" x14ac:dyDescent="0.2">
      <c r="A12" s="57" t="s">
        <v>415</v>
      </c>
      <c r="B12" s="62"/>
      <c r="C12" s="62"/>
      <c r="D12" s="62"/>
      <c r="E12" s="62"/>
      <c r="F12" s="63"/>
      <c r="G12" s="64"/>
      <c r="H12" s="64"/>
      <c r="I12" s="64"/>
      <c r="J12" s="64"/>
      <c r="K12" s="65"/>
    </row>
    <row r="13" spans="1:11" ht="12" x14ac:dyDescent="0.2">
      <c r="A13" s="57" t="s">
        <v>374</v>
      </c>
      <c r="B13" s="62"/>
      <c r="C13" s="62"/>
      <c r="D13" s="62"/>
      <c r="E13" s="62"/>
      <c r="F13" s="63"/>
      <c r="G13" s="64"/>
      <c r="H13" s="64"/>
      <c r="I13" s="64"/>
      <c r="J13" s="64"/>
      <c r="K13" s="65"/>
    </row>
    <row r="14" spans="1:11" ht="12" x14ac:dyDescent="0.2">
      <c r="A14" s="66" t="s">
        <v>373</v>
      </c>
      <c r="B14" s="67"/>
      <c r="C14" s="67"/>
      <c r="D14" s="67"/>
      <c r="E14" s="67"/>
      <c r="F14" s="68"/>
      <c r="G14" s="69"/>
      <c r="H14" s="69"/>
      <c r="I14" s="69"/>
      <c r="J14" s="69"/>
      <c r="K14" s="70"/>
    </row>
    <row r="15" spans="1:11" x14ac:dyDescent="0.2">
      <c r="A15" s="71" t="s">
        <v>403</v>
      </c>
      <c r="B15" s="71"/>
      <c r="C15" s="71"/>
      <c r="D15" s="71"/>
      <c r="E15" s="71"/>
      <c r="F15" s="71"/>
      <c r="G15" s="71"/>
      <c r="H15" s="71"/>
      <c r="I15" s="71"/>
      <c r="J15" s="71"/>
      <c r="K15" s="47"/>
    </row>
  </sheetData>
  <phoneticPr fontId="0" type="noConversion"/>
  <pageMargins left="0.59055118110236227" right="0.19685039370078741" top="0.59055118110236227" bottom="0.5" header="0.31496062992125984" footer="0.31496062992125984"/>
  <pageSetup paperSize="9" orientation="portrait" blackAndWhite="1" horizontalDpi="300" verticalDpi="200" r:id="rId1"/>
  <headerFooter alignWithMargins="0">
    <oddHeader>&amp;C&amp;8&amp;P&amp;R&amp;8&amp;A</oddHeader>
    <oddFooter>&amp;L&amp;"Arial,Normal"&amp;8NORKAP 6&amp;C&amp;8Planleggingsprogram fra NIBIO&amp;R&amp;8&amp;D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J51"/>
  <sheetViews>
    <sheetView showGridLines="0" showRowColHeaders="0" showZeros="0" defaultGridColor="0" colorId="17" workbookViewId="0"/>
  </sheetViews>
  <sheetFormatPr baseColWidth="10" defaultColWidth="9.83203125" defaultRowHeight="12.75" x14ac:dyDescent="0.2"/>
  <cols>
    <col min="1" max="2" width="9.83203125" style="3" customWidth="1"/>
    <col min="3" max="3" width="10.6640625" style="3" customWidth="1"/>
    <col min="4" max="4" width="9.6640625" style="3" customWidth="1"/>
    <col min="5" max="9" width="10.83203125" style="3" customWidth="1"/>
    <col min="10" max="16384" width="9.83203125" style="3"/>
  </cols>
  <sheetData>
    <row r="1" spans="1:10" x14ac:dyDescent="0.2">
      <c r="A1" s="72"/>
      <c r="B1" s="72"/>
      <c r="C1" s="72"/>
      <c r="D1" s="72"/>
      <c r="E1" s="72"/>
      <c r="F1" s="72"/>
      <c r="G1" s="72"/>
      <c r="H1" s="72"/>
      <c r="I1" s="73">
        <f>Tittel!I42</f>
        <v>0</v>
      </c>
      <c r="J1" s="72"/>
    </row>
    <row r="2" spans="1:10" ht="15.75" customHeight="1" x14ac:dyDescent="0.25">
      <c r="A2" s="74" t="s">
        <v>38</v>
      </c>
      <c r="B2" s="75"/>
      <c r="C2" s="75"/>
      <c r="D2" s="75"/>
      <c r="E2" s="75"/>
      <c r="F2" s="75"/>
      <c r="G2" s="75"/>
      <c r="H2" s="75"/>
      <c r="I2" s="72"/>
      <c r="J2" s="72"/>
    </row>
    <row r="3" spans="1:10" x14ac:dyDescent="0.2">
      <c r="A3" s="76"/>
      <c r="B3" s="77"/>
      <c r="C3" s="77"/>
      <c r="D3" s="77"/>
      <c r="E3" s="658"/>
      <c r="F3" s="659"/>
      <c r="G3" s="658"/>
      <c r="H3" s="660"/>
      <c r="I3" s="659"/>
      <c r="J3" s="72"/>
    </row>
    <row r="4" spans="1:10" x14ac:dyDescent="0.2">
      <c r="A4" s="78" t="s">
        <v>39</v>
      </c>
      <c r="B4" s="79"/>
      <c r="C4" s="79"/>
      <c r="D4" s="79"/>
      <c r="E4" s="80" t="s">
        <v>40</v>
      </c>
      <c r="F4" s="81" t="s">
        <v>41</v>
      </c>
      <c r="G4" s="82" t="s">
        <v>40</v>
      </c>
      <c r="H4" s="83" t="s">
        <v>41</v>
      </c>
      <c r="I4" s="84" t="s">
        <v>42</v>
      </c>
      <c r="J4" s="72"/>
    </row>
    <row r="5" spans="1:10" x14ac:dyDescent="0.2">
      <c r="A5" s="85"/>
      <c r="B5" s="86"/>
      <c r="C5" s="86"/>
      <c r="D5" s="86"/>
      <c r="E5" s="87" t="s">
        <v>43</v>
      </c>
      <c r="F5" s="88" t="s">
        <v>43</v>
      </c>
      <c r="G5" s="87" t="s">
        <v>43</v>
      </c>
      <c r="H5" s="89" t="s">
        <v>43</v>
      </c>
      <c r="I5" s="90" t="s">
        <v>44</v>
      </c>
      <c r="J5" s="72"/>
    </row>
    <row r="6" spans="1:10" x14ac:dyDescent="0.2">
      <c r="A6" s="91" t="s">
        <v>45</v>
      </c>
      <c r="B6" s="92"/>
      <c r="C6" s="93" t="s">
        <v>46</v>
      </c>
      <c r="D6" s="94"/>
      <c r="E6" s="95"/>
      <c r="F6" s="96"/>
      <c r="G6" s="95"/>
      <c r="H6" s="97"/>
      <c r="I6" s="98"/>
      <c r="J6" s="72"/>
    </row>
    <row r="7" spans="1:10" x14ac:dyDescent="0.2">
      <c r="A7" s="91"/>
      <c r="B7" s="92"/>
      <c r="C7" s="93" t="s">
        <v>47</v>
      </c>
      <c r="D7" s="92"/>
      <c r="E7" s="95"/>
      <c r="F7" s="96"/>
      <c r="G7" s="95"/>
      <c r="H7" s="97"/>
      <c r="I7" s="98"/>
      <c r="J7" s="72"/>
    </row>
    <row r="8" spans="1:10" x14ac:dyDescent="0.2">
      <c r="A8" s="91"/>
      <c r="B8" s="92"/>
      <c r="C8" s="93" t="s">
        <v>48</v>
      </c>
      <c r="D8" s="92"/>
      <c r="E8" s="95"/>
      <c r="F8" s="96"/>
      <c r="G8" s="95"/>
      <c r="H8" s="97"/>
      <c r="I8" s="98"/>
      <c r="J8" s="72"/>
    </row>
    <row r="9" spans="1:10" x14ac:dyDescent="0.2">
      <c r="A9" s="91" t="s">
        <v>49</v>
      </c>
      <c r="B9" s="79"/>
      <c r="C9" s="79"/>
      <c r="D9" s="79"/>
      <c r="E9" s="95"/>
      <c r="F9" s="96"/>
      <c r="G9" s="95"/>
      <c r="H9" s="97"/>
      <c r="I9" s="98"/>
      <c r="J9" s="72"/>
    </row>
    <row r="10" spans="1:10" x14ac:dyDescent="0.2">
      <c r="A10" s="99" t="s">
        <v>50</v>
      </c>
      <c r="B10" s="100"/>
      <c r="C10" s="100"/>
      <c r="D10" s="101"/>
      <c r="E10" s="102"/>
      <c r="F10" s="103"/>
      <c r="G10" s="102"/>
      <c r="H10" s="104"/>
      <c r="I10" s="105"/>
      <c r="J10" s="72"/>
    </row>
    <row r="11" spans="1:10" x14ac:dyDescent="0.2">
      <c r="A11" s="91" t="s">
        <v>51</v>
      </c>
      <c r="B11" s="92"/>
      <c r="C11" s="92"/>
      <c r="D11" s="92"/>
      <c r="E11" s="63"/>
      <c r="F11" s="106"/>
      <c r="G11" s="63"/>
      <c r="H11" s="107"/>
      <c r="I11" s="65"/>
      <c r="J11" s="72"/>
    </row>
    <row r="12" spans="1:10" x14ac:dyDescent="0.2">
      <c r="A12" s="91" t="s">
        <v>52</v>
      </c>
      <c r="B12" s="92"/>
      <c r="C12" s="92"/>
      <c r="D12" s="92"/>
      <c r="E12" s="63"/>
      <c r="F12" s="106"/>
      <c r="G12" s="63"/>
      <c r="H12" s="107"/>
      <c r="I12" s="65"/>
      <c r="J12" s="72"/>
    </row>
    <row r="13" spans="1:10" x14ac:dyDescent="0.2">
      <c r="A13" s="91" t="s">
        <v>53</v>
      </c>
      <c r="B13" s="79"/>
      <c r="C13" s="79"/>
      <c r="D13" s="79"/>
      <c r="E13" s="63"/>
      <c r="F13" s="106"/>
      <c r="G13" s="63"/>
      <c r="H13" s="107"/>
      <c r="I13" s="65"/>
      <c r="J13" s="72"/>
    </row>
    <row r="14" spans="1:10" x14ac:dyDescent="0.2">
      <c r="A14" s="108" t="s">
        <v>54</v>
      </c>
      <c r="B14" s="109"/>
      <c r="C14" s="109"/>
      <c r="D14" s="109"/>
      <c r="E14" s="110"/>
      <c r="F14" s="111"/>
      <c r="G14" s="112"/>
      <c r="H14" s="113"/>
      <c r="I14" s="111"/>
      <c r="J14" s="72"/>
    </row>
    <row r="15" spans="1:10" ht="12.75" customHeight="1" x14ac:dyDescent="0.2">
      <c r="A15" s="85" t="s">
        <v>337</v>
      </c>
      <c r="B15" s="86"/>
      <c r="C15" s="86"/>
      <c r="D15" s="114" t="s">
        <v>55</v>
      </c>
      <c r="E15" s="115"/>
      <c r="F15" s="114" t="s">
        <v>56</v>
      </c>
      <c r="G15" s="115"/>
      <c r="H15" s="116" t="s">
        <v>176</v>
      </c>
      <c r="I15" s="115"/>
      <c r="J15" s="72"/>
    </row>
    <row r="16" spans="1:10" x14ac:dyDescent="0.2">
      <c r="A16" s="76"/>
      <c r="B16" s="77"/>
      <c r="C16" s="77"/>
      <c r="D16" s="77"/>
      <c r="E16" s="82" t="s">
        <v>57</v>
      </c>
      <c r="F16" s="83"/>
      <c r="G16" s="117" t="s">
        <v>58</v>
      </c>
      <c r="H16" s="83"/>
      <c r="I16" s="118" t="s">
        <v>59</v>
      </c>
      <c r="J16" s="72"/>
    </row>
    <row r="17" spans="1:10" x14ac:dyDescent="0.2">
      <c r="A17" s="78" t="s">
        <v>60</v>
      </c>
      <c r="B17" s="79"/>
      <c r="C17" s="79"/>
      <c r="D17" s="79"/>
      <c r="E17" s="82" t="s">
        <v>61</v>
      </c>
      <c r="F17" s="119" t="s">
        <v>62</v>
      </c>
      <c r="G17" s="120" t="s">
        <v>63</v>
      </c>
      <c r="H17" s="119"/>
      <c r="I17" s="84" t="s">
        <v>64</v>
      </c>
      <c r="J17" s="72"/>
    </row>
    <row r="18" spans="1:10" x14ac:dyDescent="0.2">
      <c r="A18" s="85"/>
      <c r="B18" s="86"/>
      <c r="C18" s="86"/>
      <c r="D18" s="86"/>
      <c r="E18" s="87" t="s">
        <v>65</v>
      </c>
      <c r="F18" s="89" t="s">
        <v>66</v>
      </c>
      <c r="G18" s="121" t="s">
        <v>44</v>
      </c>
      <c r="H18" s="89" t="s">
        <v>42</v>
      </c>
      <c r="I18" s="90" t="s">
        <v>67</v>
      </c>
      <c r="J18" s="72"/>
    </row>
    <row r="19" spans="1:10" x14ac:dyDescent="0.2">
      <c r="A19" s="91" t="s">
        <v>68</v>
      </c>
      <c r="B19" s="92"/>
      <c r="C19" s="92"/>
      <c r="D19" s="92"/>
      <c r="E19" s="122"/>
      <c r="F19" s="123"/>
      <c r="G19" s="124"/>
      <c r="H19" s="123"/>
      <c r="I19" s="125"/>
      <c r="J19" s="72"/>
    </row>
    <row r="20" spans="1:10" x14ac:dyDescent="0.2">
      <c r="A20" s="85" t="s">
        <v>69</v>
      </c>
      <c r="B20" s="86"/>
      <c r="C20" s="86"/>
      <c r="D20" s="86"/>
      <c r="E20" s="126"/>
      <c r="F20" s="127"/>
      <c r="G20" s="128"/>
      <c r="H20" s="127"/>
      <c r="I20" s="129"/>
      <c r="J20" s="72"/>
    </row>
    <row r="21" spans="1:10" ht="15.75" x14ac:dyDescent="0.25">
      <c r="A21" s="130" t="s">
        <v>322</v>
      </c>
      <c r="B21" s="72"/>
      <c r="C21" s="72"/>
      <c r="D21" s="131">
        <f>G3</f>
        <v>0</v>
      </c>
      <c r="E21" s="72"/>
      <c r="F21" s="72"/>
      <c r="G21" s="132"/>
      <c r="H21" s="132"/>
      <c r="I21" s="132"/>
      <c r="J21" s="72"/>
    </row>
    <row r="22" spans="1:10" x14ac:dyDescent="0.2">
      <c r="A22" s="76"/>
      <c r="B22" s="77"/>
      <c r="C22" s="133"/>
      <c r="D22" s="80" t="s">
        <v>323</v>
      </c>
      <c r="E22" s="83" t="s">
        <v>324</v>
      </c>
      <c r="F22" s="118" t="s">
        <v>325</v>
      </c>
      <c r="G22" s="134"/>
      <c r="H22" s="134"/>
      <c r="I22" s="134"/>
      <c r="J22" s="72"/>
    </row>
    <row r="23" spans="1:10" x14ac:dyDescent="0.2">
      <c r="A23" s="78" t="s">
        <v>326</v>
      </c>
      <c r="B23" s="79"/>
      <c r="C23" s="135"/>
      <c r="D23" s="82" t="s">
        <v>327</v>
      </c>
      <c r="E23" s="119" t="s">
        <v>328</v>
      </c>
      <c r="F23" s="84" t="s">
        <v>329</v>
      </c>
      <c r="G23" s="134"/>
      <c r="H23" s="134"/>
      <c r="I23" s="134"/>
      <c r="J23" s="72"/>
    </row>
    <row r="24" spans="1:10" x14ac:dyDescent="0.2">
      <c r="A24" s="85"/>
      <c r="B24" s="86"/>
      <c r="C24" s="136"/>
      <c r="D24" s="87" t="s">
        <v>299</v>
      </c>
      <c r="E24" s="89" t="s">
        <v>299</v>
      </c>
      <c r="F24" s="90" t="s">
        <v>299</v>
      </c>
      <c r="G24" s="134"/>
      <c r="H24" s="134"/>
      <c r="I24" s="134"/>
      <c r="J24" s="72"/>
    </row>
    <row r="25" spans="1:10" x14ac:dyDescent="0.2">
      <c r="A25" s="76" t="s">
        <v>330</v>
      </c>
      <c r="B25" s="77"/>
      <c r="C25" s="133"/>
      <c r="D25" s="59"/>
      <c r="E25" s="64"/>
      <c r="F25" s="137"/>
      <c r="G25" s="134"/>
      <c r="H25" s="134"/>
      <c r="I25" s="134"/>
      <c r="J25" s="72"/>
    </row>
    <row r="26" spans="1:10" x14ac:dyDescent="0.2">
      <c r="A26" s="91" t="s">
        <v>331</v>
      </c>
      <c r="B26" s="79"/>
      <c r="C26" s="135"/>
      <c r="D26" s="59"/>
      <c r="E26" s="64"/>
      <c r="F26" s="137"/>
      <c r="G26" s="134"/>
      <c r="H26" s="134"/>
      <c r="I26" s="134"/>
      <c r="J26" s="72"/>
    </row>
    <row r="27" spans="1:10" x14ac:dyDescent="0.2">
      <c r="A27" s="91" t="s">
        <v>332</v>
      </c>
      <c r="B27" s="79"/>
      <c r="C27" s="135"/>
      <c r="D27" s="59"/>
      <c r="E27" s="64"/>
      <c r="F27" s="137"/>
      <c r="G27" s="134"/>
      <c r="H27" s="134"/>
      <c r="I27" s="134"/>
      <c r="J27" s="72"/>
    </row>
    <row r="28" spans="1:10" x14ac:dyDescent="0.2">
      <c r="A28" s="91" t="s">
        <v>333</v>
      </c>
      <c r="B28" s="79"/>
      <c r="C28" s="135"/>
      <c r="D28" s="59"/>
      <c r="E28" s="64"/>
      <c r="F28" s="137"/>
      <c r="G28" s="134"/>
      <c r="H28" s="134"/>
      <c r="I28" s="134"/>
      <c r="J28" s="72"/>
    </row>
    <row r="29" spans="1:10" x14ac:dyDescent="0.2">
      <c r="A29" s="91" t="s">
        <v>334</v>
      </c>
      <c r="B29" s="79"/>
      <c r="C29" s="135"/>
      <c r="D29" s="59"/>
      <c r="E29" s="64"/>
      <c r="F29" s="137"/>
      <c r="G29" s="134"/>
      <c r="H29" s="134"/>
      <c r="I29" s="134"/>
      <c r="J29" s="72"/>
    </row>
    <row r="30" spans="1:10" x14ac:dyDescent="0.2">
      <c r="A30" s="91" t="s">
        <v>335</v>
      </c>
      <c r="B30" s="79"/>
      <c r="C30" s="135"/>
      <c r="D30" s="59"/>
      <c r="E30" s="64"/>
      <c r="F30" s="137"/>
      <c r="G30" s="134"/>
      <c r="H30" s="134"/>
      <c r="I30" s="134"/>
      <c r="J30" s="72"/>
    </row>
    <row r="31" spans="1:10" x14ac:dyDescent="0.2">
      <c r="A31" s="99" t="s">
        <v>42</v>
      </c>
      <c r="B31" s="100"/>
      <c r="C31" s="101"/>
      <c r="D31" s="138"/>
      <c r="E31" s="139"/>
      <c r="F31" s="140"/>
      <c r="G31" s="134"/>
      <c r="H31" s="134"/>
      <c r="I31" s="134"/>
      <c r="J31" s="72"/>
    </row>
    <row r="32" spans="1:10" ht="15.75" x14ac:dyDescent="0.25">
      <c r="A32" s="130" t="s">
        <v>70</v>
      </c>
      <c r="B32" s="72"/>
      <c r="C32" s="72"/>
      <c r="D32" s="131">
        <f>G3</f>
        <v>0</v>
      </c>
      <c r="E32" s="72"/>
      <c r="F32" s="72"/>
      <c r="G32" s="134"/>
      <c r="H32" s="134"/>
      <c r="I32" s="134"/>
      <c r="J32" s="72"/>
    </row>
    <row r="33" spans="1:10" x14ac:dyDescent="0.2">
      <c r="A33" s="141" t="s">
        <v>71</v>
      </c>
      <c r="B33" s="142"/>
      <c r="C33" s="143" t="s">
        <v>72</v>
      </c>
      <c r="D33" s="144"/>
      <c r="E33" s="143" t="s">
        <v>73</v>
      </c>
      <c r="F33" s="144"/>
      <c r="G33" s="145" t="s">
        <v>74</v>
      </c>
      <c r="H33" s="144"/>
      <c r="I33" s="72"/>
      <c r="J33" s="72"/>
    </row>
    <row r="34" spans="1:10" x14ac:dyDescent="0.2">
      <c r="A34" s="76"/>
      <c r="B34" s="133"/>
      <c r="C34" s="146"/>
      <c r="D34" s="147" t="s">
        <v>75</v>
      </c>
      <c r="E34" s="148"/>
      <c r="F34" s="147" t="s">
        <v>76</v>
      </c>
      <c r="G34" s="148"/>
      <c r="H34" s="133"/>
      <c r="I34" s="72"/>
      <c r="J34" s="72"/>
    </row>
    <row r="35" spans="1:10" x14ac:dyDescent="0.2">
      <c r="A35" s="78" t="s">
        <v>77</v>
      </c>
      <c r="B35" s="135"/>
      <c r="C35" s="149" t="s">
        <v>78</v>
      </c>
      <c r="D35" s="82" t="s">
        <v>78</v>
      </c>
      <c r="E35" s="81" t="s">
        <v>78</v>
      </c>
      <c r="F35" s="82" t="s">
        <v>78</v>
      </c>
      <c r="G35" s="81" t="s">
        <v>78</v>
      </c>
      <c r="H35" s="84" t="s">
        <v>79</v>
      </c>
      <c r="I35" s="72"/>
      <c r="J35" s="72"/>
    </row>
    <row r="36" spans="1:10" x14ac:dyDescent="0.2">
      <c r="A36" s="85"/>
      <c r="B36" s="136"/>
      <c r="C36" s="150" t="s">
        <v>80</v>
      </c>
      <c r="D36" s="87" t="s">
        <v>81</v>
      </c>
      <c r="E36" s="88" t="s">
        <v>82</v>
      </c>
      <c r="F36" s="87" t="s">
        <v>81</v>
      </c>
      <c r="G36" s="88" t="s">
        <v>82</v>
      </c>
      <c r="H36" s="90" t="s">
        <v>83</v>
      </c>
      <c r="I36" s="72"/>
      <c r="J36" s="72"/>
    </row>
    <row r="37" spans="1:10" x14ac:dyDescent="0.2">
      <c r="A37" s="91" t="s">
        <v>84</v>
      </c>
      <c r="B37" s="135"/>
      <c r="C37" s="151"/>
      <c r="D37" s="63"/>
      <c r="E37" s="96"/>
      <c r="F37" s="63"/>
      <c r="G37" s="96"/>
      <c r="H37" s="152"/>
      <c r="I37" s="72"/>
      <c r="J37" s="72"/>
    </row>
    <row r="38" spans="1:10" x14ac:dyDescent="0.2">
      <c r="A38" s="91" t="s">
        <v>85</v>
      </c>
      <c r="B38" s="135"/>
      <c r="C38" s="151"/>
      <c r="D38" s="63"/>
      <c r="E38" s="96"/>
      <c r="F38" s="63"/>
      <c r="G38" s="96"/>
      <c r="H38" s="153"/>
      <c r="I38" s="72"/>
      <c r="J38" s="72"/>
    </row>
    <row r="39" spans="1:10" x14ac:dyDescent="0.2">
      <c r="A39" s="91" t="s">
        <v>86</v>
      </c>
      <c r="B39" s="135"/>
      <c r="C39" s="151"/>
      <c r="D39" s="63"/>
      <c r="E39" s="96"/>
      <c r="F39" s="63"/>
      <c r="G39" s="96"/>
      <c r="H39" s="153"/>
      <c r="I39" s="72"/>
      <c r="J39" s="72"/>
    </row>
    <row r="40" spans="1:10" x14ac:dyDescent="0.2">
      <c r="A40" s="91" t="s">
        <v>87</v>
      </c>
      <c r="B40" s="135"/>
      <c r="C40" s="151"/>
      <c r="D40" s="63"/>
      <c r="E40" s="96"/>
      <c r="F40" s="63"/>
      <c r="G40" s="96"/>
      <c r="H40" s="153"/>
      <c r="I40" s="72"/>
      <c r="J40" s="72"/>
    </row>
    <row r="41" spans="1:10" x14ac:dyDescent="0.2">
      <c r="A41" s="91" t="s">
        <v>88</v>
      </c>
      <c r="B41" s="135"/>
      <c r="C41" s="151"/>
      <c r="D41" s="63"/>
      <c r="E41" s="96"/>
      <c r="F41" s="63"/>
      <c r="G41" s="96"/>
      <c r="H41" s="153"/>
      <c r="I41" s="72"/>
      <c r="J41" s="72"/>
    </row>
    <row r="42" spans="1:10" x14ac:dyDescent="0.2">
      <c r="A42" s="85" t="s">
        <v>89</v>
      </c>
      <c r="B42" s="136"/>
      <c r="C42" s="154"/>
      <c r="D42" s="155"/>
      <c r="E42" s="156"/>
      <c r="F42" s="155"/>
      <c r="G42" s="157"/>
      <c r="H42" s="158"/>
      <c r="I42" s="72"/>
      <c r="J42" s="72"/>
    </row>
    <row r="43" spans="1:10" x14ac:dyDescent="0.2">
      <c r="A43" s="159"/>
      <c r="B43" s="77" t="s">
        <v>90</v>
      </c>
      <c r="C43" s="77"/>
      <c r="D43" s="160"/>
      <c r="E43" s="161"/>
      <c r="F43" s="162"/>
      <c r="G43" s="161" t="s">
        <v>91</v>
      </c>
      <c r="H43" s="134"/>
      <c r="I43" s="72"/>
      <c r="J43" s="72"/>
    </row>
    <row r="44" spans="1:10" x14ac:dyDescent="0.2">
      <c r="A44" s="163"/>
      <c r="B44" s="79" t="s">
        <v>92</v>
      </c>
      <c r="C44" s="79"/>
      <c r="D44" s="164" t="s">
        <v>336</v>
      </c>
      <c r="E44" s="165"/>
      <c r="F44" s="166"/>
      <c r="G44" s="165" t="s">
        <v>91</v>
      </c>
      <c r="H44" s="134"/>
      <c r="I44" s="72"/>
      <c r="J44" s="72"/>
    </row>
    <row r="45" spans="1:10" x14ac:dyDescent="0.2">
      <c r="A45" s="163" t="s">
        <v>93</v>
      </c>
      <c r="B45" s="79" t="s">
        <v>94</v>
      </c>
      <c r="C45" s="79"/>
      <c r="D45" s="164" t="s">
        <v>336</v>
      </c>
      <c r="E45" s="165"/>
      <c r="F45" s="95"/>
      <c r="G45" s="165" t="s">
        <v>91</v>
      </c>
      <c r="H45" s="134"/>
      <c r="I45" s="72"/>
      <c r="J45" s="72"/>
    </row>
    <row r="46" spans="1:10" x14ac:dyDescent="0.2">
      <c r="A46" s="167" t="s">
        <v>95</v>
      </c>
      <c r="B46" s="86" t="s">
        <v>70</v>
      </c>
      <c r="C46" s="86"/>
      <c r="D46" s="168" t="s">
        <v>336</v>
      </c>
      <c r="E46" s="169"/>
      <c r="F46" s="170"/>
      <c r="G46" s="171" t="s">
        <v>91</v>
      </c>
      <c r="H46" s="134"/>
      <c r="I46" s="72"/>
      <c r="J46" s="72"/>
    </row>
    <row r="47" spans="1:10" x14ac:dyDescent="0.2">
      <c r="A47" s="172" t="s">
        <v>96</v>
      </c>
      <c r="B47" s="72"/>
      <c r="C47" s="72"/>
      <c r="D47" s="72"/>
      <c r="E47" s="72"/>
      <c r="F47" s="72"/>
      <c r="G47" s="72"/>
      <c r="H47" s="72"/>
      <c r="I47" s="72"/>
      <c r="J47" s="72"/>
    </row>
    <row r="48" spans="1:10" x14ac:dyDescent="0.2">
      <c r="A48" s="656"/>
      <c r="B48" s="656"/>
      <c r="C48" s="656"/>
      <c r="D48" s="656"/>
      <c r="E48" s="656"/>
      <c r="F48" s="656"/>
      <c r="G48" s="656"/>
      <c r="H48" s="656"/>
      <c r="I48" s="656"/>
      <c r="J48" s="173"/>
    </row>
    <row r="49" spans="1:10" x14ac:dyDescent="0.2">
      <c r="A49" s="656"/>
      <c r="B49" s="656"/>
      <c r="C49" s="656"/>
      <c r="D49" s="656"/>
      <c r="E49" s="656"/>
      <c r="F49" s="656"/>
      <c r="G49" s="656"/>
      <c r="H49" s="656"/>
      <c r="I49" s="656"/>
      <c r="J49" s="173"/>
    </row>
    <row r="50" spans="1:10" x14ac:dyDescent="0.2">
      <c r="A50" s="656"/>
      <c r="B50" s="656"/>
      <c r="C50" s="656"/>
      <c r="D50" s="656"/>
      <c r="E50" s="656"/>
      <c r="F50" s="656"/>
      <c r="G50" s="656"/>
      <c r="H50" s="656"/>
      <c r="I50" s="656"/>
      <c r="J50" s="173"/>
    </row>
    <row r="51" spans="1:10" x14ac:dyDescent="0.2">
      <c r="A51" s="657"/>
      <c r="B51" s="657"/>
      <c r="C51" s="657"/>
      <c r="D51" s="657"/>
      <c r="E51" s="657"/>
      <c r="F51" s="657"/>
      <c r="G51" s="657"/>
      <c r="H51" s="657"/>
      <c r="I51" s="657"/>
      <c r="J51" s="173"/>
    </row>
  </sheetData>
  <mergeCells count="6">
    <mergeCell ref="A50:I50"/>
    <mergeCell ref="A51:I51"/>
    <mergeCell ref="E3:F3"/>
    <mergeCell ref="G3:I3"/>
    <mergeCell ref="A48:I48"/>
    <mergeCell ref="A49:I49"/>
  </mergeCells>
  <phoneticPr fontId="0" type="noConversion"/>
  <pageMargins left="0.59055118110236227" right="0.39370078740157483" top="0.78740157480314965" bottom="0.59055118110236227" header="0.51181102362204722" footer="0.51181102362204722"/>
  <pageSetup paperSize="9" orientation="portrait" blackAndWhite="1" horizontalDpi="300" verticalDpi="200" r:id="rId1"/>
  <headerFooter alignWithMargins="0">
    <oddHeader>&amp;C&amp;8&amp;P&amp;R&amp;8&amp;A</oddHeader>
    <oddFooter>&amp;L&amp;"Arial,Normal"&amp;8NORKAP 6&amp;C&amp;8Planleggingsprogram fra NIBIO&amp;R&amp;8&amp;D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51"/>
  <dimension ref="A1:K37"/>
  <sheetViews>
    <sheetView showGridLines="0" showRowColHeaders="0" showZeros="0" defaultGridColor="0" colorId="17" workbookViewId="0">
      <selection activeCell="A2" sqref="A2"/>
    </sheetView>
  </sheetViews>
  <sheetFormatPr baseColWidth="10" defaultColWidth="9.83203125" defaultRowHeight="12" x14ac:dyDescent="0.2"/>
  <cols>
    <col min="1" max="16384" width="9.83203125" style="1"/>
  </cols>
  <sheetData>
    <row r="1" spans="1:11" x14ac:dyDescent="0.2">
      <c r="A1" s="174"/>
      <c r="B1" s="174"/>
      <c r="C1" s="174"/>
      <c r="D1" s="174"/>
      <c r="E1" s="174"/>
      <c r="F1" s="174"/>
      <c r="G1" s="174"/>
      <c r="H1" s="174"/>
      <c r="I1" s="174"/>
      <c r="J1" s="48">
        <f>Nøkkeltall!K1</f>
        <v>0</v>
      </c>
      <c r="K1" s="174"/>
    </row>
    <row r="2" spans="1:11" ht="15.75" x14ac:dyDescent="0.25">
      <c r="A2" s="49" t="s">
        <v>0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</row>
    <row r="3" spans="1:11" x14ac:dyDescent="0.2">
      <c r="A3" s="174"/>
      <c r="B3" s="174"/>
      <c r="C3" s="174"/>
      <c r="D3" s="174"/>
      <c r="E3" s="174"/>
      <c r="F3" s="174"/>
      <c r="G3" s="174"/>
      <c r="H3" s="174"/>
      <c r="I3" s="174"/>
      <c r="J3" s="174"/>
      <c r="K3" s="174"/>
    </row>
    <row r="4" spans="1:11" x14ac:dyDescent="0.2">
      <c r="A4" s="175" t="s">
        <v>293</v>
      </c>
      <c r="B4" s="174"/>
      <c r="C4" s="175">
        <f>Areal!G3</f>
        <v>0</v>
      </c>
      <c r="D4" s="174"/>
      <c r="E4" s="174"/>
      <c r="F4" s="174"/>
      <c r="G4" s="174"/>
      <c r="H4" s="174"/>
      <c r="I4" s="174"/>
      <c r="J4" s="174"/>
      <c r="K4" s="174"/>
    </row>
    <row r="5" spans="1:11" ht="12.75" customHeight="1" x14ac:dyDescent="0.2">
      <c r="A5" s="664" t="s">
        <v>294</v>
      </c>
      <c r="B5" s="665"/>
      <c r="C5" s="666"/>
      <c r="D5" s="176"/>
      <c r="E5" s="661" t="s">
        <v>295</v>
      </c>
      <c r="F5" s="663"/>
      <c r="G5" s="177" t="s">
        <v>296</v>
      </c>
      <c r="H5" s="178" t="s">
        <v>297</v>
      </c>
      <c r="I5" s="174"/>
      <c r="J5" s="174"/>
      <c r="K5" s="174"/>
    </row>
    <row r="6" spans="1:11" x14ac:dyDescent="0.2">
      <c r="A6" s="670"/>
      <c r="B6" s="671"/>
      <c r="C6" s="672"/>
      <c r="D6" s="179" t="s">
        <v>38</v>
      </c>
      <c r="E6" s="180" t="s">
        <v>298</v>
      </c>
      <c r="F6" s="179" t="s">
        <v>176</v>
      </c>
      <c r="G6" s="180" t="s">
        <v>179</v>
      </c>
      <c r="H6" s="181" t="s">
        <v>178</v>
      </c>
      <c r="I6" s="174"/>
      <c r="J6" s="174"/>
      <c r="K6" s="174"/>
    </row>
    <row r="7" spans="1:11" x14ac:dyDescent="0.2">
      <c r="A7" s="667"/>
      <c r="B7" s="668"/>
      <c r="C7" s="669"/>
      <c r="D7" s="182" t="s">
        <v>91</v>
      </c>
      <c r="E7" s="183" t="s">
        <v>299</v>
      </c>
      <c r="F7" s="183" t="s">
        <v>299</v>
      </c>
      <c r="G7" s="183" t="s">
        <v>299</v>
      </c>
      <c r="H7" s="184" t="s">
        <v>180</v>
      </c>
      <c r="I7" s="174"/>
      <c r="J7" s="174"/>
      <c r="K7" s="174"/>
    </row>
    <row r="8" spans="1:11" x14ac:dyDescent="0.2">
      <c r="A8" s="57" t="s">
        <v>330</v>
      </c>
      <c r="B8" s="62"/>
      <c r="C8" s="185"/>
      <c r="D8" s="186"/>
      <c r="E8" s="64"/>
      <c r="F8" s="187"/>
      <c r="G8" s="64"/>
      <c r="H8" s="65"/>
      <c r="I8" s="174"/>
      <c r="J8" s="174"/>
      <c r="K8" s="174"/>
    </row>
    <row r="9" spans="1:11" x14ac:dyDescent="0.2">
      <c r="A9" s="57" t="s">
        <v>331</v>
      </c>
      <c r="B9" s="62"/>
      <c r="C9" s="185"/>
      <c r="D9" s="186"/>
      <c r="E9" s="64"/>
      <c r="F9" s="187"/>
      <c r="G9" s="64"/>
      <c r="H9" s="65"/>
      <c r="I9" s="174"/>
      <c r="J9" s="174"/>
      <c r="K9" s="174"/>
    </row>
    <row r="10" spans="1:11" x14ac:dyDescent="0.2">
      <c r="A10" s="57" t="s">
        <v>332</v>
      </c>
      <c r="B10" s="62"/>
      <c r="C10" s="185"/>
      <c r="D10" s="186"/>
      <c r="E10" s="64"/>
      <c r="F10" s="187"/>
      <c r="G10" s="64"/>
      <c r="H10" s="65"/>
      <c r="I10" s="174"/>
      <c r="J10" s="174"/>
      <c r="K10" s="174"/>
    </row>
    <row r="11" spans="1:11" x14ac:dyDescent="0.2">
      <c r="A11" s="57" t="s">
        <v>333</v>
      </c>
      <c r="B11" s="62"/>
      <c r="C11" s="185"/>
      <c r="D11" s="186"/>
      <c r="E11" s="64"/>
      <c r="F11" s="187"/>
      <c r="G11" s="64"/>
      <c r="H11" s="65"/>
      <c r="I11" s="174"/>
      <c r="J11" s="174"/>
      <c r="K11" s="174"/>
    </row>
    <row r="12" spans="1:11" x14ac:dyDescent="0.2">
      <c r="A12" s="57" t="s">
        <v>334</v>
      </c>
      <c r="B12" s="62"/>
      <c r="C12" s="185"/>
      <c r="D12" s="186"/>
      <c r="E12" s="64"/>
      <c r="F12" s="187"/>
      <c r="G12" s="64"/>
      <c r="H12" s="65"/>
      <c r="I12" s="174"/>
      <c r="J12" s="174"/>
      <c r="K12" s="174"/>
    </row>
    <row r="13" spans="1:11" x14ac:dyDescent="0.2">
      <c r="A13" s="57" t="s">
        <v>446</v>
      </c>
      <c r="B13" s="62"/>
      <c r="C13" s="185"/>
      <c r="D13" s="186"/>
      <c r="E13" s="64"/>
      <c r="F13" s="187"/>
      <c r="G13" s="188"/>
      <c r="H13" s="65"/>
      <c r="I13" s="174"/>
      <c r="J13" s="174"/>
      <c r="K13" s="174"/>
    </row>
    <row r="14" spans="1:11" x14ac:dyDescent="0.2">
      <c r="A14" s="57" t="s">
        <v>300</v>
      </c>
      <c r="B14" s="62"/>
      <c r="C14" s="185"/>
      <c r="D14" s="186"/>
      <c r="E14" s="64"/>
      <c r="F14" s="187"/>
      <c r="G14" s="188"/>
      <c r="H14" s="65"/>
      <c r="I14" s="174"/>
      <c r="J14" s="174"/>
      <c r="K14" s="174"/>
    </row>
    <row r="15" spans="1:11" x14ac:dyDescent="0.2">
      <c r="A15" s="57" t="s">
        <v>301</v>
      </c>
      <c r="B15" s="62"/>
      <c r="C15" s="185"/>
      <c r="D15" s="186"/>
      <c r="E15" s="64"/>
      <c r="F15" s="187"/>
      <c r="G15" s="188"/>
      <c r="H15" s="65"/>
      <c r="I15" s="174"/>
      <c r="J15" s="174"/>
      <c r="K15" s="174"/>
    </row>
    <row r="16" spans="1:11" ht="13.5" x14ac:dyDescent="0.2">
      <c r="A16" s="57" t="s">
        <v>442</v>
      </c>
      <c r="B16" s="62"/>
      <c r="C16" s="185"/>
      <c r="D16" s="186"/>
      <c r="E16" s="64"/>
      <c r="F16" s="187"/>
      <c r="G16" s="189"/>
      <c r="H16" s="190"/>
      <c r="I16" s="174"/>
      <c r="J16" s="174"/>
      <c r="K16" s="174"/>
    </row>
    <row r="17" spans="1:11" x14ac:dyDescent="0.2">
      <c r="A17" s="57" t="s">
        <v>302</v>
      </c>
      <c r="B17" s="62"/>
      <c r="C17" s="185"/>
      <c r="D17" s="191"/>
      <c r="E17" s="188"/>
      <c r="F17" s="192"/>
      <c r="G17" s="192"/>
      <c r="H17" s="65"/>
      <c r="I17" s="174"/>
      <c r="J17" s="174"/>
      <c r="K17" s="174"/>
    </row>
    <row r="18" spans="1:11" x14ac:dyDescent="0.2">
      <c r="A18" s="193" t="s">
        <v>175</v>
      </c>
      <c r="B18" s="194"/>
      <c r="C18" s="195"/>
      <c r="D18" s="196"/>
      <c r="E18" s="197"/>
      <c r="F18" s="198"/>
      <c r="G18" s="139"/>
      <c r="H18" s="199"/>
      <c r="I18" s="174"/>
      <c r="J18" s="174"/>
      <c r="K18" s="174"/>
    </row>
    <row r="19" spans="1:11" x14ac:dyDescent="0.2">
      <c r="A19" s="174"/>
      <c r="B19" s="174"/>
      <c r="C19" s="174"/>
      <c r="D19" s="174"/>
      <c r="E19" s="174"/>
      <c r="F19" s="174"/>
      <c r="G19" s="174"/>
      <c r="H19" s="174"/>
      <c r="I19" s="174"/>
      <c r="J19" s="174"/>
      <c r="K19" s="174"/>
    </row>
    <row r="20" spans="1:11" x14ac:dyDescent="0.2">
      <c r="A20" s="175" t="s">
        <v>303</v>
      </c>
      <c r="B20" s="174"/>
      <c r="C20" s="175">
        <f>Areal!G3</f>
        <v>0</v>
      </c>
      <c r="D20" s="174"/>
      <c r="E20" s="174"/>
      <c r="F20" s="174"/>
      <c r="G20" s="174"/>
      <c r="H20" s="174"/>
      <c r="I20" s="174"/>
      <c r="J20" s="174"/>
      <c r="K20" s="174"/>
    </row>
    <row r="21" spans="1:11" ht="12.75" customHeight="1" x14ac:dyDescent="0.2">
      <c r="A21" s="664" t="s">
        <v>294</v>
      </c>
      <c r="B21" s="665"/>
      <c r="C21" s="666"/>
      <c r="D21" s="176" t="s">
        <v>78</v>
      </c>
      <c r="E21" s="661" t="s">
        <v>304</v>
      </c>
      <c r="F21" s="662"/>
      <c r="G21" s="663"/>
      <c r="H21" s="661" t="s">
        <v>305</v>
      </c>
      <c r="I21" s="662"/>
      <c r="J21" s="200" t="s">
        <v>306</v>
      </c>
      <c r="K21" s="174"/>
    </row>
    <row r="22" spans="1:11" x14ac:dyDescent="0.2">
      <c r="A22" s="667"/>
      <c r="B22" s="668"/>
      <c r="C22" s="669"/>
      <c r="D22" s="182" t="s">
        <v>181</v>
      </c>
      <c r="E22" s="183" t="s">
        <v>189</v>
      </c>
      <c r="F22" s="183" t="s">
        <v>307</v>
      </c>
      <c r="G22" s="183" t="s">
        <v>308</v>
      </c>
      <c r="H22" s="183" t="s">
        <v>177</v>
      </c>
      <c r="I22" s="201" t="s">
        <v>176</v>
      </c>
      <c r="J22" s="202" t="s">
        <v>180</v>
      </c>
      <c r="K22" s="174"/>
    </row>
    <row r="23" spans="1:11" x14ac:dyDescent="0.2">
      <c r="A23" s="57"/>
      <c r="B23" s="62"/>
      <c r="C23" s="185"/>
      <c r="D23" s="186"/>
      <c r="E23" s="203"/>
      <c r="F23" s="204"/>
      <c r="G23" s="204"/>
      <c r="H23" s="203"/>
      <c r="I23" s="205"/>
      <c r="J23" s="206"/>
      <c r="K23" s="134"/>
    </row>
    <row r="24" spans="1:11" x14ac:dyDescent="0.2">
      <c r="A24" s="57"/>
      <c r="B24" s="62"/>
      <c r="C24" s="185"/>
      <c r="D24" s="186"/>
      <c r="E24" s="207"/>
      <c r="F24" s="204"/>
      <c r="G24" s="204"/>
      <c r="H24" s="203"/>
      <c r="I24" s="205"/>
      <c r="J24" s="206"/>
      <c r="K24" s="134"/>
    </row>
    <row r="25" spans="1:11" x14ac:dyDescent="0.2">
      <c r="A25" s="57"/>
      <c r="B25" s="62"/>
      <c r="C25" s="185"/>
      <c r="D25" s="186"/>
      <c r="E25" s="207"/>
      <c r="F25" s="204"/>
      <c r="G25" s="204"/>
      <c r="H25" s="203"/>
      <c r="I25" s="205"/>
      <c r="J25" s="206"/>
      <c r="K25" s="134"/>
    </row>
    <row r="26" spans="1:11" x14ac:dyDescent="0.2">
      <c r="A26" s="57"/>
      <c r="B26" s="62"/>
      <c r="C26" s="185"/>
      <c r="D26" s="186"/>
      <c r="E26" s="207"/>
      <c r="F26" s="204"/>
      <c r="G26" s="204"/>
      <c r="H26" s="203"/>
      <c r="I26" s="205"/>
      <c r="J26" s="206"/>
      <c r="K26" s="134"/>
    </row>
    <row r="27" spans="1:11" x14ac:dyDescent="0.2">
      <c r="A27" s="57"/>
      <c r="B27" s="62"/>
      <c r="C27" s="185"/>
      <c r="D27" s="186"/>
      <c r="E27" s="207"/>
      <c r="F27" s="204"/>
      <c r="G27" s="204"/>
      <c r="H27" s="203"/>
      <c r="I27" s="205"/>
      <c r="J27" s="206"/>
      <c r="K27" s="134"/>
    </row>
    <row r="28" spans="1:11" x14ac:dyDescent="0.2">
      <c r="A28" s="57"/>
      <c r="B28" s="62"/>
      <c r="C28" s="185"/>
      <c r="D28" s="186"/>
      <c r="E28" s="207"/>
      <c r="F28" s="204"/>
      <c r="G28" s="204"/>
      <c r="H28" s="203"/>
      <c r="I28" s="205"/>
      <c r="J28" s="206"/>
      <c r="K28" s="134"/>
    </row>
    <row r="29" spans="1:11" x14ac:dyDescent="0.2">
      <c r="A29" s="57"/>
      <c r="B29" s="62"/>
      <c r="C29" s="185"/>
      <c r="D29" s="186"/>
      <c r="E29" s="203"/>
      <c r="F29" s="204"/>
      <c r="G29" s="204"/>
      <c r="H29" s="203"/>
      <c r="I29" s="205"/>
      <c r="J29" s="206"/>
      <c r="K29" s="134"/>
    </row>
    <row r="30" spans="1:11" x14ac:dyDescent="0.2">
      <c r="A30" s="57"/>
      <c r="B30" s="62"/>
      <c r="C30" s="185"/>
      <c r="D30" s="186"/>
      <c r="E30" s="203"/>
      <c r="F30" s="204"/>
      <c r="G30" s="204"/>
      <c r="H30" s="203"/>
      <c r="I30" s="205"/>
      <c r="J30" s="206"/>
      <c r="K30" s="134"/>
    </row>
    <row r="31" spans="1:11" x14ac:dyDescent="0.2">
      <c r="A31" s="57"/>
      <c r="B31" s="62"/>
      <c r="C31" s="185"/>
      <c r="D31" s="186"/>
      <c r="E31" s="203"/>
      <c r="F31" s="204"/>
      <c r="G31" s="204"/>
      <c r="H31" s="203"/>
      <c r="I31" s="205"/>
      <c r="J31" s="206"/>
      <c r="K31" s="134"/>
    </row>
    <row r="32" spans="1:11" x14ac:dyDescent="0.2">
      <c r="A32" s="57"/>
      <c r="B32" s="62"/>
      <c r="C32" s="185"/>
      <c r="D32" s="186"/>
      <c r="E32" s="203"/>
      <c r="F32" s="204"/>
      <c r="G32" s="204"/>
      <c r="H32" s="203"/>
      <c r="I32" s="205"/>
      <c r="J32" s="206"/>
      <c r="K32" s="134"/>
    </row>
    <row r="33" spans="1:11" x14ac:dyDescent="0.2">
      <c r="A33" s="57"/>
      <c r="B33" s="62"/>
      <c r="C33" s="185"/>
      <c r="D33" s="186"/>
      <c r="E33" s="203"/>
      <c r="F33" s="204"/>
      <c r="G33" s="204"/>
      <c r="H33" s="203"/>
      <c r="I33" s="205"/>
      <c r="J33" s="206"/>
      <c r="K33" s="134"/>
    </row>
    <row r="34" spans="1:11" x14ac:dyDescent="0.2">
      <c r="A34" s="208"/>
      <c r="B34" s="209"/>
      <c r="C34" s="210"/>
      <c r="D34" s="211"/>
      <c r="E34" s="212"/>
      <c r="F34" s="213"/>
      <c r="G34" s="213"/>
      <c r="H34" s="212"/>
      <c r="I34" s="214"/>
      <c r="J34" s="215"/>
      <c r="K34" s="134"/>
    </row>
    <row r="35" spans="1:11" ht="13.5" x14ac:dyDescent="0.2">
      <c r="A35" s="216" t="s">
        <v>443</v>
      </c>
      <c r="B35" s="67"/>
      <c r="C35" s="67"/>
      <c r="D35" s="217"/>
      <c r="E35" s="197"/>
      <c r="F35" s="197"/>
      <c r="G35" s="197"/>
      <c r="H35" s="197"/>
      <c r="I35" s="218"/>
      <c r="J35" s="199"/>
      <c r="K35" s="174"/>
    </row>
    <row r="36" spans="1:11" x14ac:dyDescent="0.2">
      <c r="A36" s="174"/>
      <c r="B36" s="174"/>
      <c r="C36" s="174"/>
      <c r="D36" s="174"/>
      <c r="E36" s="174"/>
      <c r="F36" s="174"/>
      <c r="G36" s="174"/>
      <c r="H36" s="174"/>
      <c r="I36" s="174"/>
      <c r="J36" s="174"/>
      <c r="K36" s="174"/>
    </row>
    <row r="37" spans="1:11" ht="12.75" customHeight="1" x14ac:dyDescent="0.2">
      <c r="A37" s="673" t="s">
        <v>444</v>
      </c>
      <c r="B37" s="673"/>
      <c r="C37" s="673"/>
      <c r="D37" s="219"/>
      <c r="E37" s="220" t="s">
        <v>299</v>
      </c>
      <c r="F37" s="673" t="s">
        <v>445</v>
      </c>
      <c r="G37" s="673"/>
      <c r="H37" s="221"/>
      <c r="I37" s="220" t="s">
        <v>299</v>
      </c>
      <c r="J37" s="220"/>
      <c r="K37" s="174"/>
    </row>
  </sheetData>
  <mergeCells count="7">
    <mergeCell ref="F37:G37"/>
    <mergeCell ref="A37:C37"/>
    <mergeCell ref="H21:I21"/>
    <mergeCell ref="E21:G21"/>
    <mergeCell ref="E5:F5"/>
    <mergeCell ref="A21:C22"/>
    <mergeCell ref="A5:C7"/>
  </mergeCells>
  <phoneticPr fontId="0" type="noConversion"/>
  <pageMargins left="0.78740157480314965" right="0.39370078740157483" top="0.78740157480314965" bottom="0.59055118110236227" header="0.51181102362204722" footer="0.51181102362204722"/>
  <pageSetup paperSize="9" orientation="portrait" blackAndWhite="1" horizontalDpi="300" verticalDpi="200" r:id="rId1"/>
  <headerFooter alignWithMargins="0">
    <oddHeader>&amp;C&amp;8&amp;P&amp;R&amp;8&amp;A</oddHeader>
    <oddFooter>&amp;L&amp;"Arial,Normal"&amp;8NORKAP 6&amp;C&amp;8Planleggingsprogram fra NIBIO&amp;R&amp;8&amp;D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41"/>
  <dimension ref="A1:K51"/>
  <sheetViews>
    <sheetView showGridLines="0" showRowColHeaders="0" showZeros="0" defaultGridColor="0" colorId="17" workbookViewId="0"/>
  </sheetViews>
  <sheetFormatPr baseColWidth="10" defaultColWidth="9.83203125" defaultRowHeight="12.75" x14ac:dyDescent="0.2"/>
  <cols>
    <col min="1" max="16384" width="9.83203125" style="5"/>
  </cols>
  <sheetData>
    <row r="1" spans="1:11" x14ac:dyDescent="0.2">
      <c r="A1" s="222"/>
      <c r="B1" s="222"/>
      <c r="C1" s="222"/>
      <c r="D1" s="222"/>
      <c r="E1" s="222"/>
      <c r="F1" s="222"/>
      <c r="G1" s="222"/>
      <c r="H1" s="222"/>
      <c r="I1" s="222"/>
      <c r="J1" s="48">
        <f>Nøkkeltall!K1</f>
        <v>0</v>
      </c>
      <c r="K1" s="222"/>
    </row>
    <row r="2" spans="1:11" ht="15.75" x14ac:dyDescent="0.25">
      <c r="A2" s="49" t="s">
        <v>98</v>
      </c>
      <c r="B2" s="223"/>
      <c r="C2" s="223"/>
      <c r="D2" s="224"/>
      <c r="E2" s="223"/>
      <c r="F2" s="223"/>
      <c r="G2" s="223"/>
      <c r="H2" s="223"/>
      <c r="I2" s="223"/>
      <c r="J2" s="225"/>
      <c r="K2" s="222"/>
    </row>
    <row r="3" spans="1:11" x14ac:dyDescent="0.2">
      <c r="A3" s="50" t="s">
        <v>99</v>
      </c>
      <c r="B3" s="51"/>
      <c r="C3" s="226"/>
      <c r="D3" s="227" t="s">
        <v>100</v>
      </c>
      <c r="E3" s="228">
        <f>Tittel!A15</f>
        <v>2014</v>
      </c>
      <c r="F3" s="54">
        <f>E3+1</f>
        <v>2015</v>
      </c>
      <c r="G3" s="55">
        <f>F3+1</f>
        <v>2016</v>
      </c>
      <c r="H3" s="54">
        <f>G3+1</f>
        <v>2017</v>
      </c>
      <c r="I3" s="54">
        <f>H3+1</f>
        <v>2018</v>
      </c>
      <c r="J3" s="229">
        <f>I3+1</f>
        <v>2019</v>
      </c>
      <c r="K3" s="222"/>
    </row>
    <row r="4" spans="1:11" x14ac:dyDescent="0.2">
      <c r="A4" s="230" t="s">
        <v>2</v>
      </c>
      <c r="B4" s="231"/>
      <c r="C4" s="231"/>
      <c r="D4" s="232" t="s">
        <v>101</v>
      </c>
      <c r="E4" s="233"/>
      <c r="F4" s="234"/>
      <c r="G4" s="234"/>
      <c r="H4" s="234"/>
      <c r="I4" s="234"/>
      <c r="J4" s="235"/>
      <c r="K4" s="222"/>
    </row>
    <row r="5" spans="1:11" x14ac:dyDescent="0.2">
      <c r="A5" s="57" t="s">
        <v>4</v>
      </c>
      <c r="B5" s="62"/>
      <c r="C5" s="62"/>
      <c r="D5" s="232" t="s">
        <v>102</v>
      </c>
      <c r="E5" s="233"/>
      <c r="F5" s="234"/>
      <c r="G5" s="234"/>
      <c r="H5" s="234"/>
      <c r="I5" s="234"/>
      <c r="J5" s="235"/>
      <c r="K5" s="222"/>
    </row>
    <row r="6" spans="1:11" x14ac:dyDescent="0.2">
      <c r="A6" s="57" t="s">
        <v>3</v>
      </c>
      <c r="B6" s="62"/>
      <c r="C6" s="62"/>
      <c r="D6" s="232" t="s">
        <v>102</v>
      </c>
      <c r="E6" s="236"/>
      <c r="F6" s="64"/>
      <c r="G6" s="64"/>
      <c r="H6" s="64"/>
      <c r="I6" s="64"/>
      <c r="J6" s="237"/>
      <c r="K6" s="222"/>
    </row>
    <row r="7" spans="1:11" x14ac:dyDescent="0.2">
      <c r="A7" s="238" t="s">
        <v>338</v>
      </c>
      <c r="B7" s="62"/>
      <c r="C7" s="62"/>
      <c r="D7" s="232" t="s">
        <v>102</v>
      </c>
      <c r="E7" s="236"/>
      <c r="F7" s="64"/>
      <c r="G7" s="64"/>
      <c r="H7" s="64"/>
      <c r="I7" s="64"/>
      <c r="J7" s="237"/>
      <c r="K7" s="222"/>
    </row>
    <row r="8" spans="1:11" x14ac:dyDescent="0.2">
      <c r="A8" s="208" t="s">
        <v>103</v>
      </c>
      <c r="B8" s="209"/>
      <c r="C8" s="209"/>
      <c r="D8" s="239" t="s">
        <v>102</v>
      </c>
      <c r="E8" s="240"/>
      <c r="F8" s="241"/>
      <c r="G8" s="241"/>
      <c r="H8" s="241"/>
      <c r="I8" s="241"/>
      <c r="J8" s="242"/>
      <c r="K8" s="222"/>
    </row>
    <row r="9" spans="1:11" x14ac:dyDescent="0.2">
      <c r="A9" s="57" t="s">
        <v>339</v>
      </c>
      <c r="B9" s="62"/>
      <c r="C9" s="62"/>
      <c r="D9" s="243" t="s">
        <v>102</v>
      </c>
      <c r="E9" s="244"/>
      <c r="F9" s="203"/>
      <c r="G9" s="245"/>
      <c r="H9" s="203"/>
      <c r="I9" s="203"/>
      <c r="J9" s="246"/>
      <c r="K9" s="222"/>
    </row>
    <row r="10" spans="1:11" x14ac:dyDescent="0.2">
      <c r="A10" s="57" t="s">
        <v>411</v>
      </c>
      <c r="B10" s="62"/>
      <c r="C10" s="62"/>
      <c r="D10" s="243" t="s">
        <v>102</v>
      </c>
      <c r="E10" s="244"/>
      <c r="F10" s="203"/>
      <c r="G10" s="245"/>
      <c r="H10" s="203"/>
      <c r="I10" s="203"/>
      <c r="J10" s="246"/>
      <c r="K10" s="222"/>
    </row>
    <row r="11" spans="1:11" x14ac:dyDescent="0.2">
      <c r="A11" s="57" t="s">
        <v>104</v>
      </c>
      <c r="B11" s="62"/>
      <c r="C11" s="62"/>
      <c r="D11" s="243" t="s">
        <v>102</v>
      </c>
      <c r="E11" s="244"/>
      <c r="F11" s="203"/>
      <c r="G11" s="245"/>
      <c r="H11" s="203"/>
      <c r="I11" s="203"/>
      <c r="J11" s="246"/>
      <c r="K11" s="222"/>
    </row>
    <row r="12" spans="1:11" x14ac:dyDescent="0.2">
      <c r="A12" s="57" t="s">
        <v>412</v>
      </c>
      <c r="B12" s="62"/>
      <c r="C12" s="62"/>
      <c r="D12" s="243" t="s">
        <v>102</v>
      </c>
      <c r="E12" s="244"/>
      <c r="F12" s="203"/>
      <c r="G12" s="245"/>
      <c r="H12" s="203"/>
      <c r="I12" s="203"/>
      <c r="J12" s="246"/>
      <c r="K12" s="222"/>
    </row>
    <row r="13" spans="1:11" x14ac:dyDescent="0.2">
      <c r="A13" s="57" t="s">
        <v>413</v>
      </c>
      <c r="B13" s="62"/>
      <c r="C13" s="62"/>
      <c r="D13" s="243" t="s">
        <v>102</v>
      </c>
      <c r="E13" s="244"/>
      <c r="F13" s="203"/>
      <c r="G13" s="245"/>
      <c r="H13" s="203"/>
      <c r="I13" s="203"/>
      <c r="J13" s="246"/>
      <c r="K13" s="222"/>
    </row>
    <row r="14" spans="1:11" x14ac:dyDescent="0.2">
      <c r="A14" s="247" t="s">
        <v>105</v>
      </c>
      <c r="B14" s="248"/>
      <c r="C14" s="248"/>
      <c r="D14" s="249" t="s">
        <v>102</v>
      </c>
      <c r="E14" s="250"/>
      <c r="F14" s="251"/>
      <c r="G14" s="252"/>
      <c r="H14" s="251"/>
      <c r="I14" s="251"/>
      <c r="J14" s="253"/>
      <c r="K14" s="222"/>
    </row>
    <row r="15" spans="1:11" x14ac:dyDescent="0.2">
      <c r="A15" s="216" t="s">
        <v>458</v>
      </c>
      <c r="B15" s="67"/>
      <c r="C15" s="67"/>
      <c r="D15" s="243" t="s">
        <v>106</v>
      </c>
      <c r="E15" s="254"/>
      <c r="F15" s="255"/>
      <c r="G15" s="256"/>
      <c r="H15" s="255"/>
      <c r="I15" s="255"/>
      <c r="J15" s="257"/>
      <c r="K15" s="222"/>
    </row>
    <row r="16" spans="1:11" x14ac:dyDescent="0.2">
      <c r="A16" s="50" t="s">
        <v>107</v>
      </c>
      <c r="B16" s="51"/>
      <c r="C16" s="51"/>
      <c r="D16" s="258"/>
      <c r="E16" s="259"/>
      <c r="F16" s="260"/>
      <c r="G16" s="261"/>
      <c r="H16" s="260"/>
      <c r="I16" s="260"/>
      <c r="J16" s="262"/>
      <c r="K16" s="222"/>
    </row>
    <row r="17" spans="1:11" x14ac:dyDescent="0.2">
      <c r="A17" s="230" t="s">
        <v>108</v>
      </c>
      <c r="B17" s="231"/>
      <c r="C17" s="231"/>
      <c r="D17" s="243" t="s">
        <v>101</v>
      </c>
      <c r="E17" s="236"/>
      <c r="F17" s="64"/>
      <c r="G17" s="64"/>
      <c r="H17" s="64"/>
      <c r="I17" s="64"/>
      <c r="J17" s="237"/>
      <c r="K17" s="222"/>
    </row>
    <row r="18" spans="1:11" x14ac:dyDescent="0.2">
      <c r="A18" s="57" t="s">
        <v>109</v>
      </c>
      <c r="B18" s="62"/>
      <c r="C18" s="62"/>
      <c r="D18" s="243" t="s">
        <v>102</v>
      </c>
      <c r="E18" s="236"/>
      <c r="F18" s="64"/>
      <c r="G18" s="64"/>
      <c r="H18" s="64"/>
      <c r="I18" s="64"/>
      <c r="J18" s="237"/>
      <c r="K18" s="222"/>
    </row>
    <row r="19" spans="1:11" x14ac:dyDescent="0.2">
      <c r="A19" s="57" t="s">
        <v>110</v>
      </c>
      <c r="B19" s="62"/>
      <c r="C19" s="62"/>
      <c r="D19" s="243" t="s">
        <v>102</v>
      </c>
      <c r="E19" s="236"/>
      <c r="F19" s="64"/>
      <c r="G19" s="64"/>
      <c r="H19" s="64"/>
      <c r="I19" s="64"/>
      <c r="J19" s="237"/>
      <c r="K19" s="222"/>
    </row>
    <row r="20" spans="1:11" x14ac:dyDescent="0.2">
      <c r="A20" s="263" t="s">
        <v>111</v>
      </c>
      <c r="B20" s="67"/>
      <c r="C20" s="67"/>
      <c r="D20" s="264" t="s">
        <v>102</v>
      </c>
      <c r="E20" s="265"/>
      <c r="F20" s="266"/>
      <c r="G20" s="267"/>
      <c r="H20" s="266"/>
      <c r="I20" s="266"/>
      <c r="J20" s="268"/>
      <c r="K20" s="222"/>
    </row>
    <row r="21" spans="1:11" x14ac:dyDescent="0.2">
      <c r="A21" s="220"/>
      <c r="B21" s="220"/>
      <c r="C21" s="220"/>
      <c r="D21" s="220"/>
      <c r="E21" s="269"/>
      <c r="F21" s="270"/>
      <c r="G21" s="270"/>
      <c r="H21" s="270"/>
      <c r="I21" s="270"/>
      <c r="J21" s="134"/>
      <c r="K21" s="222"/>
    </row>
    <row r="22" spans="1:11" s="6" customFormat="1" ht="15.75" x14ac:dyDescent="0.25">
      <c r="A22" s="271" t="s">
        <v>340</v>
      </c>
      <c r="B22" s="272"/>
      <c r="C22" s="272"/>
      <c r="D22" s="273"/>
      <c r="E22" s="271"/>
      <c r="F22" s="272"/>
      <c r="G22" s="272"/>
      <c r="H22" s="272"/>
      <c r="I22" s="272"/>
      <c r="J22" s="272"/>
      <c r="K22" s="272"/>
    </row>
    <row r="23" spans="1:11" s="7" customFormat="1" x14ac:dyDescent="0.2">
      <c r="A23" s="664" t="s">
        <v>342</v>
      </c>
      <c r="B23" s="665"/>
      <c r="C23" s="274"/>
      <c r="D23" s="274"/>
      <c r="E23" s="274"/>
      <c r="F23" s="274"/>
      <c r="G23" s="676">
        <f>Areal!G3</f>
        <v>0</v>
      </c>
      <c r="H23" s="677"/>
      <c r="I23" s="178" t="s">
        <v>341</v>
      </c>
      <c r="J23" s="275"/>
      <c r="K23" s="276"/>
    </row>
    <row r="24" spans="1:11" s="7" customFormat="1" x14ac:dyDescent="0.2">
      <c r="A24" s="667"/>
      <c r="B24" s="668"/>
      <c r="C24" s="277"/>
      <c r="D24" s="277"/>
      <c r="E24" s="277"/>
      <c r="F24" s="277"/>
      <c r="G24" s="227" t="s">
        <v>343</v>
      </c>
      <c r="H24" s="278" t="s">
        <v>100</v>
      </c>
      <c r="I24" s="184" t="s">
        <v>344</v>
      </c>
      <c r="J24" s="275"/>
      <c r="K24" s="276"/>
    </row>
    <row r="25" spans="1:11" s="7" customFormat="1" x14ac:dyDescent="0.2">
      <c r="A25" s="279"/>
      <c r="B25" s="280"/>
      <c r="C25" s="280"/>
      <c r="D25" s="280"/>
      <c r="E25" s="280"/>
      <c r="F25" s="280"/>
      <c r="G25" s="281"/>
      <c r="H25" s="282"/>
      <c r="I25" s="283"/>
      <c r="J25" s="275"/>
      <c r="K25" s="284"/>
    </row>
    <row r="26" spans="1:11" s="7" customFormat="1" x14ac:dyDescent="0.2">
      <c r="A26" s="279"/>
      <c r="B26" s="280"/>
      <c r="C26" s="280"/>
      <c r="D26" s="280"/>
      <c r="E26" s="280"/>
      <c r="F26" s="280"/>
      <c r="G26" s="285"/>
      <c r="H26" s="282"/>
      <c r="I26" s="286"/>
      <c r="J26" s="275"/>
      <c r="K26" s="284"/>
    </row>
    <row r="27" spans="1:11" s="7" customFormat="1" x14ac:dyDescent="0.2">
      <c r="A27" s="279"/>
      <c r="B27" s="280"/>
      <c r="C27" s="280"/>
      <c r="D27" s="280"/>
      <c r="E27" s="280"/>
      <c r="F27" s="280"/>
      <c r="G27" s="285"/>
      <c r="H27" s="282"/>
      <c r="I27" s="286"/>
      <c r="J27" s="275"/>
      <c r="K27" s="284"/>
    </row>
    <row r="28" spans="1:11" s="7" customFormat="1" x14ac:dyDescent="0.2">
      <c r="A28" s="279"/>
      <c r="B28" s="280"/>
      <c r="C28" s="280"/>
      <c r="D28" s="280"/>
      <c r="E28" s="280"/>
      <c r="F28" s="280"/>
      <c r="G28" s="285"/>
      <c r="H28" s="282"/>
      <c r="I28" s="286"/>
      <c r="J28" s="275"/>
      <c r="K28" s="284"/>
    </row>
    <row r="29" spans="1:11" s="7" customFormat="1" x14ac:dyDescent="0.2">
      <c r="A29" s="279"/>
      <c r="B29" s="280"/>
      <c r="C29" s="280"/>
      <c r="D29" s="280"/>
      <c r="E29" s="280"/>
      <c r="F29" s="280"/>
      <c r="G29" s="285"/>
      <c r="H29" s="282"/>
      <c r="I29" s="286"/>
      <c r="J29" s="275"/>
      <c r="K29" s="284"/>
    </row>
    <row r="30" spans="1:11" s="7" customFormat="1" x14ac:dyDescent="0.2">
      <c r="A30" s="279"/>
      <c r="B30" s="280"/>
      <c r="C30" s="280"/>
      <c r="D30" s="280"/>
      <c r="E30" s="280"/>
      <c r="F30" s="280"/>
      <c r="G30" s="285"/>
      <c r="H30" s="282"/>
      <c r="I30" s="286"/>
      <c r="J30" s="275"/>
      <c r="K30" s="284"/>
    </row>
    <row r="31" spans="1:11" s="7" customFormat="1" x14ac:dyDescent="0.2">
      <c r="A31" s="279"/>
      <c r="B31" s="280"/>
      <c r="C31" s="280"/>
      <c r="D31" s="280"/>
      <c r="E31" s="280"/>
      <c r="F31" s="280"/>
      <c r="G31" s="285"/>
      <c r="H31" s="282"/>
      <c r="I31" s="286"/>
      <c r="J31" s="275"/>
      <c r="K31" s="284"/>
    </row>
    <row r="32" spans="1:11" s="7" customFormat="1" x14ac:dyDescent="0.2">
      <c r="A32" s="279"/>
      <c r="B32" s="280"/>
      <c r="C32" s="280"/>
      <c r="D32" s="280"/>
      <c r="E32" s="280"/>
      <c r="F32" s="280"/>
      <c r="G32" s="285"/>
      <c r="H32" s="282"/>
      <c r="I32" s="286"/>
      <c r="J32" s="275"/>
      <c r="K32" s="284"/>
    </row>
    <row r="33" spans="1:11" s="7" customFormat="1" x14ac:dyDescent="0.2">
      <c r="A33" s="279"/>
      <c r="B33" s="280"/>
      <c r="C33" s="280"/>
      <c r="D33" s="280"/>
      <c r="E33" s="280"/>
      <c r="F33" s="280"/>
      <c r="G33" s="285"/>
      <c r="H33" s="282"/>
      <c r="I33" s="286"/>
      <c r="J33" s="275"/>
      <c r="K33" s="284"/>
    </row>
    <row r="34" spans="1:11" s="7" customFormat="1" x14ac:dyDescent="0.2">
      <c r="A34" s="279"/>
      <c r="B34" s="280"/>
      <c r="C34" s="280"/>
      <c r="D34" s="280"/>
      <c r="E34" s="280"/>
      <c r="F34" s="280"/>
      <c r="G34" s="285"/>
      <c r="H34" s="282"/>
      <c r="I34" s="286"/>
      <c r="J34" s="275"/>
      <c r="K34" s="284"/>
    </row>
    <row r="35" spans="1:11" s="7" customFormat="1" x14ac:dyDescent="0.2">
      <c r="A35" s="279"/>
      <c r="B35" s="280"/>
      <c r="C35" s="280"/>
      <c r="D35" s="280"/>
      <c r="E35" s="280"/>
      <c r="F35" s="280"/>
      <c r="G35" s="285"/>
      <c r="H35" s="282"/>
      <c r="I35" s="286"/>
      <c r="J35" s="275"/>
      <c r="K35" s="284"/>
    </row>
    <row r="36" spans="1:11" s="7" customFormat="1" x14ac:dyDescent="0.2">
      <c r="A36" s="287"/>
      <c r="B36" s="277"/>
      <c r="C36" s="277"/>
      <c r="D36" s="277"/>
      <c r="E36" s="277"/>
      <c r="F36" s="277"/>
      <c r="G36" s="288"/>
      <c r="H36" s="289"/>
      <c r="I36" s="290"/>
      <c r="J36" s="275"/>
      <c r="K36" s="284"/>
    </row>
    <row r="37" spans="1:11" x14ac:dyDescent="0.2">
      <c r="A37" s="291"/>
      <c r="B37" s="275"/>
      <c r="C37" s="275"/>
      <c r="D37" s="292"/>
      <c r="E37" s="292"/>
      <c r="F37" s="292"/>
      <c r="G37" s="292"/>
      <c r="H37" s="174"/>
      <c r="I37" s="174"/>
      <c r="J37" s="174"/>
      <c r="K37" s="222"/>
    </row>
    <row r="38" spans="1:11" x14ac:dyDescent="0.2">
      <c r="A38" s="293" t="s">
        <v>96</v>
      </c>
      <c r="B38" s="174"/>
      <c r="C38" s="174"/>
      <c r="D38" s="174"/>
      <c r="E38" s="174"/>
      <c r="F38" s="174"/>
      <c r="G38" s="174"/>
      <c r="H38" s="174"/>
      <c r="I38" s="174"/>
      <c r="J38" s="174"/>
      <c r="K38" s="222"/>
    </row>
    <row r="39" spans="1:11" x14ac:dyDescent="0.2">
      <c r="A39" s="675"/>
      <c r="B39" s="675"/>
      <c r="C39" s="675"/>
      <c r="D39" s="675"/>
      <c r="E39" s="675"/>
      <c r="F39" s="675"/>
      <c r="G39" s="675"/>
      <c r="H39" s="675"/>
      <c r="I39" s="675"/>
      <c r="J39" s="675"/>
      <c r="K39" s="222"/>
    </row>
    <row r="40" spans="1:11" x14ac:dyDescent="0.2">
      <c r="A40" s="675"/>
      <c r="B40" s="675"/>
      <c r="C40" s="675"/>
      <c r="D40" s="675"/>
      <c r="E40" s="675"/>
      <c r="F40" s="675"/>
      <c r="G40" s="675"/>
      <c r="H40" s="675"/>
      <c r="I40" s="675"/>
      <c r="J40" s="675"/>
      <c r="K40" s="222"/>
    </row>
    <row r="41" spans="1:11" x14ac:dyDescent="0.2">
      <c r="A41" s="675"/>
      <c r="B41" s="675"/>
      <c r="C41" s="675"/>
      <c r="D41" s="675"/>
      <c r="E41" s="675"/>
      <c r="F41" s="675"/>
      <c r="G41" s="675"/>
      <c r="H41" s="675"/>
      <c r="I41" s="675"/>
      <c r="J41" s="675"/>
      <c r="K41" s="222"/>
    </row>
    <row r="42" spans="1:11" x14ac:dyDescent="0.2">
      <c r="A42" s="675"/>
      <c r="B42" s="675"/>
      <c r="C42" s="675"/>
      <c r="D42" s="675"/>
      <c r="E42" s="675"/>
      <c r="F42" s="675"/>
      <c r="G42" s="675"/>
      <c r="H42" s="675"/>
      <c r="I42" s="675"/>
      <c r="J42" s="675"/>
      <c r="K42" s="222"/>
    </row>
    <row r="43" spans="1:11" x14ac:dyDescent="0.2">
      <c r="A43" s="675"/>
      <c r="B43" s="675"/>
      <c r="C43" s="675"/>
      <c r="D43" s="675"/>
      <c r="E43" s="675"/>
      <c r="F43" s="675"/>
      <c r="G43" s="675"/>
      <c r="H43" s="675"/>
      <c r="I43" s="675"/>
      <c r="J43" s="675"/>
      <c r="K43" s="222"/>
    </row>
    <row r="44" spans="1:11" x14ac:dyDescent="0.2">
      <c r="A44" s="675"/>
      <c r="B44" s="675"/>
      <c r="C44" s="675"/>
      <c r="D44" s="675"/>
      <c r="E44" s="675"/>
      <c r="F44" s="675"/>
      <c r="G44" s="675"/>
      <c r="H44" s="675"/>
      <c r="I44" s="675"/>
      <c r="J44" s="675"/>
      <c r="K44" s="222"/>
    </row>
    <row r="45" spans="1:11" x14ac:dyDescent="0.2">
      <c r="A45" s="675"/>
      <c r="B45" s="675"/>
      <c r="C45" s="675"/>
      <c r="D45" s="675"/>
      <c r="E45" s="675"/>
      <c r="F45" s="675"/>
      <c r="G45" s="675"/>
      <c r="H45" s="675"/>
      <c r="I45" s="675"/>
      <c r="J45" s="675"/>
      <c r="K45" s="222"/>
    </row>
    <row r="46" spans="1:11" x14ac:dyDescent="0.2">
      <c r="A46" s="675"/>
      <c r="B46" s="675"/>
      <c r="C46" s="675"/>
      <c r="D46" s="675"/>
      <c r="E46" s="675"/>
      <c r="F46" s="675"/>
      <c r="G46" s="675"/>
      <c r="H46" s="675"/>
      <c r="I46" s="675"/>
      <c r="J46" s="675"/>
      <c r="K46" s="222"/>
    </row>
    <row r="47" spans="1:11" x14ac:dyDescent="0.2">
      <c r="A47" s="675"/>
      <c r="B47" s="675"/>
      <c r="C47" s="675"/>
      <c r="D47" s="675"/>
      <c r="E47" s="675"/>
      <c r="F47" s="675"/>
      <c r="G47" s="675"/>
      <c r="H47" s="675"/>
      <c r="I47" s="675"/>
      <c r="J47" s="675"/>
      <c r="K47" s="222"/>
    </row>
    <row r="48" spans="1:11" x14ac:dyDescent="0.2">
      <c r="A48" s="675"/>
      <c r="B48" s="675"/>
      <c r="C48" s="675"/>
      <c r="D48" s="675"/>
      <c r="E48" s="675"/>
      <c r="F48" s="675"/>
      <c r="G48" s="675"/>
      <c r="H48" s="675"/>
      <c r="I48" s="675"/>
      <c r="J48" s="675"/>
      <c r="K48" s="222"/>
    </row>
    <row r="49" spans="1:11" x14ac:dyDescent="0.2">
      <c r="A49" s="675"/>
      <c r="B49" s="675"/>
      <c r="C49" s="675"/>
      <c r="D49" s="675"/>
      <c r="E49" s="675"/>
      <c r="F49" s="675"/>
      <c r="G49" s="675"/>
      <c r="H49" s="675"/>
      <c r="I49" s="675"/>
      <c r="J49" s="675"/>
      <c r="K49" s="222"/>
    </row>
    <row r="50" spans="1:11" x14ac:dyDescent="0.2">
      <c r="A50" s="675"/>
      <c r="B50" s="675"/>
      <c r="C50" s="675"/>
      <c r="D50" s="675"/>
      <c r="E50" s="675"/>
      <c r="F50" s="675"/>
      <c r="G50" s="675"/>
      <c r="H50" s="675"/>
      <c r="I50" s="675"/>
      <c r="J50" s="675"/>
      <c r="K50" s="222"/>
    </row>
    <row r="51" spans="1:11" x14ac:dyDescent="0.2">
      <c r="A51" s="674"/>
      <c r="B51" s="674"/>
      <c r="C51" s="674"/>
      <c r="D51" s="674"/>
      <c r="E51" s="674"/>
      <c r="F51" s="674"/>
      <c r="G51" s="674"/>
      <c r="H51" s="674"/>
      <c r="I51" s="674"/>
      <c r="J51" s="674"/>
      <c r="K51" s="222"/>
    </row>
  </sheetData>
  <mergeCells count="15">
    <mergeCell ref="G23:H23"/>
    <mergeCell ref="A43:J43"/>
    <mergeCell ref="A23:B24"/>
    <mergeCell ref="A50:J50"/>
    <mergeCell ref="A51:J51"/>
    <mergeCell ref="A39:J39"/>
    <mergeCell ref="A49:J49"/>
    <mergeCell ref="A40:J40"/>
    <mergeCell ref="A41:J41"/>
    <mergeCell ref="A46:J46"/>
    <mergeCell ref="A47:J47"/>
    <mergeCell ref="A48:J48"/>
    <mergeCell ref="A42:J42"/>
    <mergeCell ref="A44:J44"/>
    <mergeCell ref="A45:J45"/>
  </mergeCells>
  <phoneticPr fontId="0" type="noConversion"/>
  <pageMargins left="0.59055118110236227" right="0.59055118110236227" top="0.78740157480314965" bottom="0.59055118110236227" header="0.51181102362204722" footer="0.51181102362204722"/>
  <pageSetup paperSize="9" orientation="portrait" blackAndWhite="1" horizontalDpi="300" verticalDpi="200" r:id="rId1"/>
  <headerFooter alignWithMargins="0">
    <oddHeader>&amp;C&amp;8&amp;P&amp;R&amp;8&amp;A</oddHeader>
    <oddFooter>&amp;L&amp;"Arial,Normal"&amp;8NORKAP 6&amp;C&amp;8Planleggingsprogram fra NIBIO&amp;R&amp;8&amp;D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16"/>
  <dimension ref="A1:P87"/>
  <sheetViews>
    <sheetView showGridLines="0" showZeros="0" defaultGridColor="0" colorId="17" workbookViewId="0">
      <selection activeCell="P34" sqref="P34"/>
    </sheetView>
  </sheetViews>
  <sheetFormatPr baseColWidth="10" defaultColWidth="9.83203125" defaultRowHeight="12.75" x14ac:dyDescent="0.2"/>
  <cols>
    <col min="1" max="1" width="4.83203125" style="5" customWidth="1"/>
    <col min="2" max="2" width="19.33203125" style="5" customWidth="1"/>
    <col min="3" max="3" width="7.33203125" style="5" customWidth="1"/>
    <col min="4" max="4" width="6.1640625" style="5" customWidth="1"/>
    <col min="5" max="5" width="6" style="5" customWidth="1"/>
    <col min="6" max="6" width="6.6640625" style="5" customWidth="1"/>
    <col min="7" max="8" width="10.83203125" style="5" customWidth="1"/>
    <col min="9" max="9" width="9.83203125" style="5" customWidth="1"/>
    <col min="10" max="14" width="11.83203125" style="5" customWidth="1"/>
    <col min="15" max="16384" width="9.83203125" style="5"/>
  </cols>
  <sheetData>
    <row r="1" spans="1:15" ht="15.75" x14ac:dyDescent="0.25">
      <c r="A1" s="49" t="s">
        <v>112</v>
      </c>
      <c r="B1" s="222"/>
      <c r="C1" s="222"/>
      <c r="D1" s="222"/>
      <c r="E1" s="222"/>
      <c r="F1" s="294" t="s">
        <v>457</v>
      </c>
      <c r="G1" s="295">
        <f>Tittel!A15</f>
        <v>2014</v>
      </c>
      <c r="H1" s="222"/>
      <c r="I1" s="222"/>
      <c r="J1" s="222"/>
      <c r="K1" s="222"/>
      <c r="L1" s="222"/>
      <c r="M1" s="222"/>
      <c r="N1" s="222"/>
      <c r="O1" s="48">
        <f>Nøkkeltall!K1</f>
        <v>0</v>
      </c>
    </row>
    <row r="2" spans="1:15" x14ac:dyDescent="0.2">
      <c r="A2" s="230"/>
      <c r="B2" s="296"/>
      <c r="C2" s="230"/>
      <c r="D2" s="231"/>
      <c r="E2" s="231"/>
      <c r="F2" s="231"/>
      <c r="G2" s="231"/>
      <c r="H2" s="297" t="s">
        <v>345</v>
      </c>
      <c r="I2" s="177" t="s">
        <v>113</v>
      </c>
      <c r="J2" s="176" t="s">
        <v>114</v>
      </c>
      <c r="K2" s="680" t="s">
        <v>346</v>
      </c>
      <c r="L2" s="681"/>
      <c r="M2" s="682"/>
      <c r="N2" s="224"/>
      <c r="O2" s="222"/>
    </row>
    <row r="3" spans="1:15" x14ac:dyDescent="0.2">
      <c r="A3" s="298" t="s">
        <v>115</v>
      </c>
      <c r="B3" s="185"/>
      <c r="C3" s="57" t="s">
        <v>116</v>
      </c>
      <c r="D3" s="62"/>
      <c r="E3" s="62"/>
      <c r="F3" s="62"/>
      <c r="G3" s="62"/>
      <c r="H3" s="232" t="s">
        <v>117</v>
      </c>
      <c r="I3" s="180" t="s">
        <v>117</v>
      </c>
      <c r="J3" s="179" t="s">
        <v>118</v>
      </c>
      <c r="K3" s="683" t="s">
        <v>347</v>
      </c>
      <c r="L3" s="684"/>
      <c r="M3" s="685"/>
      <c r="N3" s="224"/>
      <c r="O3" s="222"/>
    </row>
    <row r="4" spans="1:15" x14ac:dyDescent="0.2">
      <c r="A4" s="66"/>
      <c r="B4" s="300"/>
      <c r="C4" s="66"/>
      <c r="D4" s="67"/>
      <c r="E4" s="67"/>
      <c r="F4" s="67"/>
      <c r="G4" s="67"/>
      <c r="H4" s="299" t="s">
        <v>119</v>
      </c>
      <c r="I4" s="183" t="s">
        <v>119</v>
      </c>
      <c r="J4" s="184" t="s">
        <v>120</v>
      </c>
      <c r="K4" s="299" t="s">
        <v>348</v>
      </c>
      <c r="L4" s="301" t="s">
        <v>349</v>
      </c>
      <c r="M4" s="184" t="s">
        <v>122</v>
      </c>
      <c r="N4" s="302"/>
      <c r="O4" s="222"/>
    </row>
    <row r="5" spans="1:15" x14ac:dyDescent="0.2">
      <c r="A5" s="303" t="s">
        <v>2</v>
      </c>
      <c r="B5" s="231"/>
      <c r="C5" s="230" t="s">
        <v>123</v>
      </c>
      <c r="D5" s="231"/>
      <c r="E5" s="231"/>
      <c r="F5" s="231"/>
      <c r="G5" s="231"/>
      <c r="H5" s="304"/>
      <c r="I5" s="305"/>
      <c r="J5" s="306"/>
      <c r="K5" s="304"/>
      <c r="L5" s="305"/>
      <c r="M5" s="307"/>
      <c r="N5" s="223"/>
      <c r="O5" s="222"/>
    </row>
    <row r="6" spans="1:15" x14ac:dyDescent="0.2">
      <c r="A6" s="57"/>
      <c r="B6" s="62"/>
      <c r="C6" s="57" t="s">
        <v>124</v>
      </c>
      <c r="D6" s="62"/>
      <c r="E6" s="62"/>
      <c r="F6" s="62"/>
      <c r="G6" s="62"/>
      <c r="H6" s="63"/>
      <c r="I6" s="64"/>
      <c r="J6" s="65"/>
      <c r="K6" s="63"/>
      <c r="L6" s="64"/>
      <c r="M6" s="308"/>
      <c r="N6" s="223"/>
      <c r="O6" s="222"/>
    </row>
    <row r="7" spans="1:15" x14ac:dyDescent="0.2">
      <c r="A7" s="57"/>
      <c r="B7" s="62"/>
      <c r="C7" s="57" t="s">
        <v>350</v>
      </c>
      <c r="D7" s="62"/>
      <c r="E7" s="62"/>
      <c r="F7" s="62"/>
      <c r="G7" s="62"/>
      <c r="H7" s="63"/>
      <c r="I7" s="64"/>
      <c r="J7" s="65"/>
      <c r="K7" s="63"/>
      <c r="L7" s="64"/>
      <c r="M7" s="308"/>
      <c r="N7" s="309"/>
      <c r="O7" s="222"/>
    </row>
    <row r="8" spans="1:15" x14ac:dyDescent="0.2">
      <c r="A8" s="57"/>
      <c r="B8" s="62"/>
      <c r="C8" s="57" t="s">
        <v>125</v>
      </c>
      <c r="D8" s="62"/>
      <c r="E8" s="62"/>
      <c r="F8" s="62"/>
      <c r="G8" s="62"/>
      <c r="H8" s="63"/>
      <c r="I8" s="64"/>
      <c r="J8" s="65"/>
      <c r="K8" s="63"/>
      <c r="L8" s="64"/>
      <c r="M8" s="308"/>
      <c r="N8" s="309"/>
      <c r="O8" s="222"/>
    </row>
    <row r="9" spans="1:15" x14ac:dyDescent="0.2">
      <c r="A9" s="57"/>
      <c r="B9" s="62"/>
      <c r="C9" s="57" t="s">
        <v>351</v>
      </c>
      <c r="D9" s="62"/>
      <c r="E9" s="62"/>
      <c r="F9" s="62"/>
      <c r="G9" s="62"/>
      <c r="H9" s="63"/>
      <c r="I9" s="64"/>
      <c r="J9" s="65"/>
      <c r="K9" s="63"/>
      <c r="L9" s="64"/>
      <c r="M9" s="308"/>
      <c r="N9" s="309"/>
      <c r="O9" s="222"/>
    </row>
    <row r="10" spans="1:15" x14ac:dyDescent="0.2">
      <c r="A10" s="57"/>
      <c r="B10" s="62"/>
      <c r="C10" s="57" t="s">
        <v>126</v>
      </c>
      <c r="D10" s="62"/>
      <c r="E10" s="62"/>
      <c r="F10" s="62"/>
      <c r="G10" s="62"/>
      <c r="H10" s="63"/>
      <c r="I10" s="64"/>
      <c r="J10" s="65"/>
      <c r="K10" s="63"/>
      <c r="L10" s="64"/>
      <c r="M10" s="308"/>
      <c r="N10" s="309"/>
      <c r="O10" s="222"/>
    </row>
    <row r="11" spans="1:15" x14ac:dyDescent="0.2">
      <c r="A11" s="57"/>
      <c r="B11" s="62"/>
      <c r="C11" s="57" t="s">
        <v>127</v>
      </c>
      <c r="D11" s="62"/>
      <c r="E11" s="62"/>
      <c r="F11" s="62"/>
      <c r="G11" s="62"/>
      <c r="H11" s="63"/>
      <c r="I11" s="64"/>
      <c r="J11" s="65"/>
      <c r="K11" s="63"/>
      <c r="L11" s="64"/>
      <c r="M11" s="308"/>
      <c r="N11" s="309"/>
      <c r="O11" s="222"/>
    </row>
    <row r="12" spans="1:15" x14ac:dyDescent="0.2">
      <c r="A12" s="66"/>
      <c r="B12" s="67"/>
      <c r="C12" s="66" t="s">
        <v>128</v>
      </c>
      <c r="D12" s="67"/>
      <c r="E12" s="67"/>
      <c r="F12" s="67"/>
      <c r="G12" s="67"/>
      <c r="H12" s="155"/>
      <c r="I12" s="266"/>
      <c r="J12" s="268"/>
      <c r="K12" s="155"/>
      <c r="L12" s="266"/>
      <c r="M12" s="310"/>
      <c r="N12" s="223"/>
      <c r="O12" s="222"/>
    </row>
    <row r="13" spans="1:15" x14ac:dyDescent="0.2">
      <c r="A13" s="303" t="s">
        <v>4</v>
      </c>
      <c r="B13" s="231"/>
      <c r="C13" s="230" t="s">
        <v>129</v>
      </c>
      <c r="D13" s="231"/>
      <c r="E13" s="231"/>
      <c r="F13" s="231"/>
      <c r="G13" s="231"/>
      <c r="H13" s="63"/>
      <c r="I13" s="64"/>
      <c r="J13" s="65"/>
      <c r="K13" s="304"/>
      <c r="L13" s="305"/>
      <c r="M13" s="307"/>
      <c r="N13" s="309"/>
      <c r="O13" s="222"/>
    </row>
    <row r="14" spans="1:15" x14ac:dyDescent="0.2">
      <c r="A14" s="298"/>
      <c r="B14" s="62"/>
      <c r="C14" s="57" t="s">
        <v>352</v>
      </c>
      <c r="D14" s="62"/>
      <c r="E14" s="62"/>
      <c r="F14" s="62"/>
      <c r="G14" s="62"/>
      <c r="H14" s="63"/>
      <c r="I14" s="64"/>
      <c r="J14" s="65"/>
      <c r="K14" s="63"/>
      <c r="L14" s="64"/>
      <c r="M14" s="308"/>
      <c r="N14" s="309"/>
      <c r="O14" s="222"/>
    </row>
    <row r="15" spans="1:15" x14ac:dyDescent="0.2">
      <c r="A15" s="57"/>
      <c r="B15" s="62"/>
      <c r="C15" s="57" t="s">
        <v>353</v>
      </c>
      <c r="D15" s="62"/>
      <c r="E15" s="62"/>
      <c r="F15" s="62"/>
      <c r="G15" s="62"/>
      <c r="H15" s="63"/>
      <c r="I15" s="64"/>
      <c r="J15" s="65"/>
      <c r="K15" s="63"/>
      <c r="L15" s="64"/>
      <c r="M15" s="308"/>
      <c r="N15" s="309"/>
      <c r="O15" s="222"/>
    </row>
    <row r="16" spans="1:15" x14ac:dyDescent="0.2">
      <c r="A16" s="57"/>
      <c r="B16" s="62"/>
      <c r="C16" s="57" t="s">
        <v>350</v>
      </c>
      <c r="D16" s="62"/>
      <c r="E16" s="62"/>
      <c r="F16" s="62"/>
      <c r="G16" s="62"/>
      <c r="H16" s="63"/>
      <c r="I16" s="64"/>
      <c r="J16" s="65"/>
      <c r="K16" s="63"/>
      <c r="L16" s="64"/>
      <c r="M16" s="308"/>
      <c r="N16" s="309"/>
      <c r="O16" s="222"/>
    </row>
    <row r="17" spans="1:16" x14ac:dyDescent="0.2">
      <c r="A17" s="57"/>
      <c r="B17" s="62"/>
      <c r="C17" s="57" t="s">
        <v>125</v>
      </c>
      <c r="D17" s="62"/>
      <c r="E17" s="62"/>
      <c r="F17" s="62"/>
      <c r="G17" s="62"/>
      <c r="H17" s="63"/>
      <c r="I17" s="64"/>
      <c r="J17" s="65"/>
      <c r="K17" s="63"/>
      <c r="L17" s="64"/>
      <c r="M17" s="308"/>
      <c r="N17" s="309"/>
      <c r="O17" s="222"/>
    </row>
    <row r="18" spans="1:16" x14ac:dyDescent="0.2">
      <c r="A18" s="57"/>
      <c r="B18" s="62"/>
      <c r="C18" s="57" t="s">
        <v>126</v>
      </c>
      <c r="D18" s="62"/>
      <c r="E18" s="62"/>
      <c r="F18" s="62"/>
      <c r="G18" s="62"/>
      <c r="H18" s="63"/>
      <c r="I18" s="64"/>
      <c r="J18" s="65"/>
      <c r="K18" s="63"/>
      <c r="L18" s="64"/>
      <c r="M18" s="308"/>
      <c r="N18" s="309"/>
      <c r="O18" s="222"/>
    </row>
    <row r="19" spans="1:16" x14ac:dyDescent="0.2">
      <c r="A19" s="57"/>
      <c r="B19" s="62"/>
      <c r="C19" s="57" t="s">
        <v>127</v>
      </c>
      <c r="D19" s="62"/>
      <c r="E19" s="62"/>
      <c r="F19" s="62"/>
      <c r="G19" s="62"/>
      <c r="H19" s="63"/>
      <c r="I19" s="64"/>
      <c r="J19" s="65"/>
      <c r="K19" s="63"/>
      <c r="L19" s="64"/>
      <c r="M19" s="308"/>
      <c r="N19" s="309"/>
      <c r="O19" s="222"/>
    </row>
    <row r="20" spans="1:16" x14ac:dyDescent="0.2">
      <c r="A20" s="66"/>
      <c r="B20" s="67"/>
      <c r="C20" s="66" t="s">
        <v>130</v>
      </c>
      <c r="D20" s="67"/>
      <c r="E20" s="67"/>
      <c r="F20" s="67"/>
      <c r="G20" s="67"/>
      <c r="H20" s="155"/>
      <c r="I20" s="266"/>
      <c r="J20" s="268"/>
      <c r="K20" s="155"/>
      <c r="L20" s="266"/>
      <c r="M20" s="310"/>
      <c r="N20" s="309"/>
      <c r="O20" s="222"/>
    </row>
    <row r="21" spans="1:16" x14ac:dyDescent="0.2">
      <c r="A21" s="303" t="s">
        <v>3</v>
      </c>
      <c r="B21" s="296"/>
      <c r="C21" s="231" t="s">
        <v>354</v>
      </c>
      <c r="D21" s="231"/>
      <c r="E21" s="231"/>
      <c r="F21" s="231"/>
      <c r="G21" s="231"/>
      <c r="H21" s="304"/>
      <c r="I21" s="305"/>
      <c r="J21" s="306"/>
      <c r="K21" s="304"/>
      <c r="L21" s="305"/>
      <c r="M21" s="307"/>
      <c r="N21" s="309"/>
      <c r="O21" s="222"/>
    </row>
    <row r="22" spans="1:16" x14ac:dyDescent="0.2">
      <c r="A22" s="57"/>
      <c r="B22" s="185"/>
      <c r="C22" s="62" t="s">
        <v>131</v>
      </c>
      <c r="D22" s="62"/>
      <c r="E22" s="62"/>
      <c r="F22" s="62"/>
      <c r="G22" s="62"/>
      <c r="H22" s="63"/>
      <c r="I22" s="64"/>
      <c r="J22" s="65"/>
      <c r="K22" s="63"/>
      <c r="L22" s="64"/>
      <c r="M22" s="308"/>
      <c r="N22" s="309"/>
      <c r="O22" s="222"/>
    </row>
    <row r="23" spans="1:16" x14ac:dyDescent="0.2">
      <c r="A23" s="57"/>
      <c r="B23" s="185"/>
      <c r="C23" s="62" t="s">
        <v>132</v>
      </c>
      <c r="D23" s="62"/>
      <c r="E23" s="62"/>
      <c r="F23" s="62"/>
      <c r="G23" s="62"/>
      <c r="H23" s="63"/>
      <c r="I23" s="64"/>
      <c r="J23" s="65"/>
      <c r="K23" s="63"/>
      <c r="L23" s="64"/>
      <c r="M23" s="308"/>
      <c r="N23" s="309"/>
      <c r="O23" s="222"/>
    </row>
    <row r="24" spans="1:16" x14ac:dyDescent="0.2">
      <c r="A24" s="57"/>
      <c r="B24" s="185"/>
      <c r="C24" s="62" t="s">
        <v>133</v>
      </c>
      <c r="D24" s="62"/>
      <c r="E24" s="62"/>
      <c r="F24" s="62"/>
      <c r="G24" s="62"/>
      <c r="H24" s="63"/>
      <c r="I24" s="64"/>
      <c r="J24" s="65"/>
      <c r="K24" s="63"/>
      <c r="L24" s="64"/>
      <c r="M24" s="308"/>
      <c r="N24" s="309"/>
      <c r="O24" s="222"/>
    </row>
    <row r="25" spans="1:16" x14ac:dyDescent="0.2">
      <c r="A25" s="57"/>
      <c r="B25" s="185"/>
      <c r="C25" s="62" t="s">
        <v>134</v>
      </c>
      <c r="D25" s="62"/>
      <c r="E25" s="62"/>
      <c r="F25" s="62"/>
      <c r="G25" s="62"/>
      <c r="H25" s="63"/>
      <c r="I25" s="64"/>
      <c r="J25" s="65"/>
      <c r="K25" s="63"/>
      <c r="L25" s="64"/>
      <c r="M25" s="308"/>
      <c r="N25" s="309"/>
      <c r="O25" s="222"/>
    </row>
    <row r="26" spans="1:16" x14ac:dyDescent="0.2">
      <c r="A26" s="66"/>
      <c r="B26" s="300"/>
      <c r="C26" s="67" t="s">
        <v>135</v>
      </c>
      <c r="D26" s="67"/>
      <c r="E26" s="67"/>
      <c r="F26" s="67"/>
      <c r="G26" s="67"/>
      <c r="H26" s="155"/>
      <c r="I26" s="266"/>
      <c r="J26" s="268"/>
      <c r="K26" s="155"/>
      <c r="L26" s="266"/>
      <c r="M26" s="310"/>
      <c r="N26" s="309"/>
      <c r="O26" s="222"/>
    </row>
    <row r="27" spans="1:16" x14ac:dyDescent="0.2">
      <c r="A27" s="303" t="s">
        <v>136</v>
      </c>
      <c r="B27" s="231"/>
      <c r="C27" s="230" t="s">
        <v>137</v>
      </c>
      <c r="D27" s="231"/>
      <c r="E27" s="231"/>
      <c r="F27" s="231"/>
      <c r="G27" s="231"/>
      <c r="H27" s="304"/>
      <c r="I27" s="305"/>
      <c r="J27" s="306"/>
      <c r="K27" s="304"/>
      <c r="L27" s="305"/>
      <c r="M27" s="307"/>
      <c r="N27" s="309"/>
      <c r="O27" s="222"/>
    </row>
    <row r="28" spans="1:16" x14ac:dyDescent="0.2">
      <c r="A28" s="66"/>
      <c r="B28" s="67"/>
      <c r="C28" s="66" t="s">
        <v>138</v>
      </c>
      <c r="D28" s="67"/>
      <c r="E28" s="67"/>
      <c r="F28" s="67"/>
      <c r="G28" s="67"/>
      <c r="H28" s="155"/>
      <c r="I28" s="266"/>
      <c r="J28" s="268"/>
      <c r="K28" s="155"/>
      <c r="L28" s="266"/>
      <c r="M28" s="310"/>
      <c r="N28" s="309"/>
      <c r="O28" s="222"/>
    </row>
    <row r="29" spans="1:16" ht="15.75" customHeight="1" x14ac:dyDescent="0.25">
      <c r="A29" s="49" t="s">
        <v>355</v>
      </c>
      <c r="B29" s="222"/>
      <c r="C29" s="222"/>
      <c r="D29" s="222"/>
      <c r="E29" s="222"/>
      <c r="F29" s="222"/>
      <c r="G29" s="222"/>
      <c r="H29" s="222"/>
      <c r="I29" s="222"/>
      <c r="J29" s="222"/>
      <c r="K29" s="222"/>
      <c r="L29" s="222"/>
      <c r="M29" s="222"/>
      <c r="N29" s="222"/>
      <c r="O29" s="48">
        <f>O1</f>
        <v>0</v>
      </c>
    </row>
    <row r="30" spans="1:16" x14ac:dyDescent="0.2">
      <c r="A30" s="297" t="s">
        <v>139</v>
      </c>
      <c r="B30" s="686" t="s">
        <v>144</v>
      </c>
      <c r="C30" s="678" t="s">
        <v>116</v>
      </c>
      <c r="D30" s="678" t="s">
        <v>122</v>
      </c>
      <c r="E30" s="177" t="s">
        <v>140</v>
      </c>
      <c r="F30" s="177" t="s">
        <v>141</v>
      </c>
      <c r="G30" s="678" t="s">
        <v>121</v>
      </c>
      <c r="H30" s="678" t="s">
        <v>146</v>
      </c>
      <c r="I30" s="661" t="s">
        <v>147</v>
      </c>
      <c r="J30" s="663"/>
      <c r="K30" s="177" t="s">
        <v>40</v>
      </c>
      <c r="L30" s="176" t="s">
        <v>142</v>
      </c>
      <c r="M30" s="177" t="s">
        <v>142</v>
      </c>
      <c r="N30" s="678" t="s">
        <v>151</v>
      </c>
      <c r="O30" s="176" t="s">
        <v>356</v>
      </c>
      <c r="P30" s="630" t="s">
        <v>462</v>
      </c>
    </row>
    <row r="31" spans="1:16" x14ac:dyDescent="0.2">
      <c r="A31" s="299" t="s">
        <v>143</v>
      </c>
      <c r="B31" s="687"/>
      <c r="C31" s="679"/>
      <c r="D31" s="679"/>
      <c r="E31" s="183" t="s">
        <v>145</v>
      </c>
      <c r="F31" s="183" t="s">
        <v>120</v>
      </c>
      <c r="G31" s="679"/>
      <c r="H31" s="679"/>
      <c r="I31" s="183" t="s">
        <v>348</v>
      </c>
      <c r="J31" s="183" t="s">
        <v>349</v>
      </c>
      <c r="K31" s="183" t="s">
        <v>148</v>
      </c>
      <c r="L31" s="182" t="s">
        <v>149</v>
      </c>
      <c r="M31" s="183" t="s">
        <v>150</v>
      </c>
      <c r="N31" s="679"/>
      <c r="O31" s="182" t="s">
        <v>357</v>
      </c>
      <c r="P31" s="631" t="s">
        <v>463</v>
      </c>
    </row>
    <row r="32" spans="1:16" x14ac:dyDescent="0.2">
      <c r="A32" s="311" t="s">
        <v>2</v>
      </c>
      <c r="B32" s="312"/>
      <c r="C32" s="313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632" t="s">
        <v>464</v>
      </c>
    </row>
    <row r="33" spans="1:16" x14ac:dyDescent="0.2">
      <c r="A33" s="297">
        <v>1</v>
      </c>
      <c r="B33" s="314"/>
      <c r="C33" s="315"/>
      <c r="D33" s="316"/>
      <c r="E33" s="305"/>
      <c r="F33" s="305"/>
      <c r="G33" s="317"/>
      <c r="H33" s="305"/>
      <c r="I33" s="317"/>
      <c r="J33" s="305"/>
      <c r="K33" s="305"/>
      <c r="L33" s="305"/>
      <c r="M33" s="317"/>
      <c r="N33" s="305"/>
      <c r="O33" s="317"/>
      <c r="P33" s="633"/>
    </row>
    <row r="34" spans="1:16" x14ac:dyDescent="0.2">
      <c r="A34" s="232">
        <v>2</v>
      </c>
      <c r="B34" s="318"/>
      <c r="C34" s="319"/>
      <c r="D34" s="320"/>
      <c r="E34" s="64"/>
      <c r="F34" s="64"/>
      <c r="G34" s="187"/>
      <c r="H34" s="64"/>
      <c r="I34" s="187"/>
      <c r="J34" s="64"/>
      <c r="K34" s="64"/>
      <c r="L34" s="64"/>
      <c r="M34" s="187"/>
      <c r="N34" s="64"/>
      <c r="O34" s="187"/>
      <c r="P34" s="634"/>
    </row>
    <row r="35" spans="1:16" x14ac:dyDescent="0.2">
      <c r="A35" s="232">
        <v>3</v>
      </c>
      <c r="B35" s="318"/>
      <c r="C35" s="319"/>
      <c r="D35" s="320"/>
      <c r="E35" s="64"/>
      <c r="F35" s="64"/>
      <c r="G35" s="187"/>
      <c r="H35" s="64"/>
      <c r="I35" s="187"/>
      <c r="J35" s="64"/>
      <c r="K35" s="64"/>
      <c r="L35" s="64"/>
      <c r="M35" s="187"/>
      <c r="N35" s="64"/>
      <c r="O35" s="187"/>
      <c r="P35" s="634"/>
    </row>
    <row r="36" spans="1:16" x14ac:dyDescent="0.2">
      <c r="A36" s="232">
        <v>4</v>
      </c>
      <c r="B36" s="318"/>
      <c r="C36" s="319"/>
      <c r="D36" s="320"/>
      <c r="E36" s="64"/>
      <c r="F36" s="64"/>
      <c r="G36" s="187"/>
      <c r="H36" s="64"/>
      <c r="I36" s="187"/>
      <c r="J36" s="64"/>
      <c r="K36" s="64"/>
      <c r="L36" s="187"/>
      <c r="M36" s="64"/>
      <c r="N36" s="64"/>
      <c r="O36" s="187"/>
      <c r="P36" s="634"/>
    </row>
    <row r="37" spans="1:16" x14ac:dyDescent="0.2">
      <c r="A37" s="232">
        <v>5</v>
      </c>
      <c r="B37" s="318"/>
      <c r="C37" s="319"/>
      <c r="D37" s="320"/>
      <c r="E37" s="64"/>
      <c r="F37" s="64"/>
      <c r="G37" s="187"/>
      <c r="H37" s="64"/>
      <c r="I37" s="187"/>
      <c r="J37" s="64"/>
      <c r="K37" s="64"/>
      <c r="L37" s="187"/>
      <c r="M37" s="64"/>
      <c r="N37" s="64"/>
      <c r="O37" s="187"/>
      <c r="P37" s="634"/>
    </row>
    <row r="38" spans="1:16" x14ac:dyDescent="0.2">
      <c r="A38" s="232">
        <v>6</v>
      </c>
      <c r="B38" s="318"/>
      <c r="C38" s="319"/>
      <c r="D38" s="320"/>
      <c r="E38" s="64"/>
      <c r="F38" s="64"/>
      <c r="G38" s="187"/>
      <c r="H38" s="64"/>
      <c r="I38" s="187"/>
      <c r="J38" s="64"/>
      <c r="K38" s="64"/>
      <c r="L38" s="187"/>
      <c r="M38" s="64"/>
      <c r="N38" s="64"/>
      <c r="O38" s="187"/>
      <c r="P38" s="634"/>
    </row>
    <row r="39" spans="1:16" x14ac:dyDescent="0.2">
      <c r="A39" s="232">
        <v>7</v>
      </c>
      <c r="B39" s="318"/>
      <c r="C39" s="319"/>
      <c r="D39" s="320"/>
      <c r="E39" s="64"/>
      <c r="F39" s="64"/>
      <c r="G39" s="187"/>
      <c r="H39" s="64"/>
      <c r="I39" s="187"/>
      <c r="J39" s="64"/>
      <c r="K39" s="64"/>
      <c r="L39" s="187"/>
      <c r="M39" s="64"/>
      <c r="N39" s="64"/>
      <c r="O39" s="187"/>
      <c r="P39" s="634"/>
    </row>
    <row r="40" spans="1:16" x14ac:dyDescent="0.2">
      <c r="A40" s="232">
        <v>8</v>
      </c>
      <c r="B40" s="318"/>
      <c r="C40" s="319"/>
      <c r="D40" s="320"/>
      <c r="E40" s="64"/>
      <c r="F40" s="64"/>
      <c r="G40" s="187"/>
      <c r="H40" s="64"/>
      <c r="I40" s="187"/>
      <c r="J40" s="64"/>
      <c r="K40" s="64"/>
      <c r="L40" s="187"/>
      <c r="M40" s="64"/>
      <c r="N40" s="64"/>
      <c r="O40" s="187"/>
      <c r="P40" s="634"/>
    </row>
    <row r="41" spans="1:16" x14ac:dyDescent="0.2">
      <c r="A41" s="232">
        <v>9</v>
      </c>
      <c r="B41" s="318"/>
      <c r="C41" s="319"/>
      <c r="D41" s="320"/>
      <c r="E41" s="64"/>
      <c r="F41" s="64"/>
      <c r="G41" s="187"/>
      <c r="H41" s="64"/>
      <c r="I41" s="187"/>
      <c r="J41" s="64"/>
      <c r="K41" s="64"/>
      <c r="L41" s="187"/>
      <c r="M41" s="64"/>
      <c r="N41" s="64"/>
      <c r="O41" s="187"/>
      <c r="P41" s="634"/>
    </row>
    <row r="42" spans="1:16" x14ac:dyDescent="0.2">
      <c r="A42" s="232">
        <v>10</v>
      </c>
      <c r="B42" s="318"/>
      <c r="C42" s="319"/>
      <c r="D42" s="320"/>
      <c r="E42" s="64"/>
      <c r="F42" s="64"/>
      <c r="G42" s="187"/>
      <c r="H42" s="64"/>
      <c r="I42" s="187"/>
      <c r="J42" s="64"/>
      <c r="K42" s="64"/>
      <c r="L42" s="187"/>
      <c r="M42" s="64"/>
      <c r="N42" s="64"/>
      <c r="O42" s="187"/>
      <c r="P42" s="634"/>
    </row>
    <row r="43" spans="1:16" x14ac:dyDescent="0.2">
      <c r="A43" s="232">
        <v>11</v>
      </c>
      <c r="B43" s="318"/>
      <c r="C43" s="319"/>
      <c r="D43" s="320"/>
      <c r="E43" s="64"/>
      <c r="F43" s="64"/>
      <c r="G43" s="187"/>
      <c r="H43" s="64"/>
      <c r="I43" s="187"/>
      <c r="J43" s="64"/>
      <c r="K43" s="64"/>
      <c r="L43" s="187"/>
      <c r="M43" s="64"/>
      <c r="N43" s="64"/>
      <c r="O43" s="187"/>
      <c r="P43" s="634"/>
    </row>
    <row r="44" spans="1:16" x14ac:dyDescent="0.2">
      <c r="A44" s="232">
        <v>12</v>
      </c>
      <c r="B44" s="318"/>
      <c r="C44" s="319"/>
      <c r="D44" s="320"/>
      <c r="E44" s="64"/>
      <c r="F44" s="64"/>
      <c r="G44" s="187"/>
      <c r="H44" s="64"/>
      <c r="I44" s="187"/>
      <c r="J44" s="64"/>
      <c r="K44" s="64"/>
      <c r="L44" s="187"/>
      <c r="M44" s="64"/>
      <c r="N44" s="64"/>
      <c r="O44" s="187"/>
      <c r="P44" s="634"/>
    </row>
    <row r="45" spans="1:16" x14ac:dyDescent="0.2">
      <c r="A45" s="232">
        <v>13</v>
      </c>
      <c r="B45" s="318"/>
      <c r="C45" s="319"/>
      <c r="D45" s="320"/>
      <c r="E45" s="64"/>
      <c r="F45" s="64"/>
      <c r="G45" s="187"/>
      <c r="H45" s="64"/>
      <c r="I45" s="187"/>
      <c r="J45" s="64"/>
      <c r="K45" s="64"/>
      <c r="L45" s="187"/>
      <c r="M45" s="64"/>
      <c r="N45" s="64"/>
      <c r="O45" s="187"/>
      <c r="P45" s="634"/>
    </row>
    <row r="46" spans="1:16" x14ac:dyDescent="0.2">
      <c r="A46" s="232">
        <v>14</v>
      </c>
      <c r="B46" s="318"/>
      <c r="C46" s="319"/>
      <c r="D46" s="320"/>
      <c r="E46" s="64"/>
      <c r="F46" s="64"/>
      <c r="G46" s="187"/>
      <c r="H46" s="64"/>
      <c r="I46" s="187"/>
      <c r="J46" s="64"/>
      <c r="K46" s="64"/>
      <c r="L46" s="187"/>
      <c r="M46" s="64"/>
      <c r="N46" s="64"/>
      <c r="O46" s="187"/>
      <c r="P46" s="634"/>
    </row>
    <row r="47" spans="1:16" x14ac:dyDescent="0.2">
      <c r="A47" s="299">
        <v>15</v>
      </c>
      <c r="B47" s="321"/>
      <c r="C47" s="322"/>
      <c r="D47" s="323"/>
      <c r="E47" s="266"/>
      <c r="F47" s="266"/>
      <c r="G47" s="267"/>
      <c r="H47" s="266"/>
      <c r="I47" s="267"/>
      <c r="J47" s="266"/>
      <c r="K47" s="266"/>
      <c r="L47" s="267"/>
      <c r="M47" s="266"/>
      <c r="N47" s="266"/>
      <c r="O47" s="267"/>
      <c r="P47" s="635"/>
    </row>
    <row r="48" spans="1:16" x14ac:dyDescent="0.2">
      <c r="A48" s="324" t="s">
        <v>4</v>
      </c>
      <c r="B48" s="313"/>
      <c r="C48" s="313"/>
      <c r="D48" s="313"/>
      <c r="E48" s="313"/>
      <c r="F48" s="313"/>
      <c r="G48" s="313"/>
      <c r="H48" s="313"/>
      <c r="I48" s="313"/>
      <c r="J48" s="313"/>
      <c r="K48" s="313"/>
      <c r="L48" s="313"/>
      <c r="M48" s="313"/>
      <c r="N48" s="313"/>
      <c r="O48" s="148"/>
    </row>
    <row r="49" spans="1:15" x14ac:dyDescent="0.2">
      <c r="A49" s="232">
        <v>16</v>
      </c>
      <c r="B49" s="314"/>
      <c r="C49" s="64"/>
      <c r="D49" s="320"/>
      <c r="E49" s="64"/>
      <c r="F49" s="64"/>
      <c r="G49" s="187"/>
      <c r="H49" s="64"/>
      <c r="I49" s="187"/>
      <c r="J49" s="305"/>
      <c r="K49" s="64"/>
      <c r="L49" s="187"/>
      <c r="M49" s="64"/>
      <c r="N49" s="64"/>
      <c r="O49" s="65"/>
    </row>
    <row r="50" spans="1:15" x14ac:dyDescent="0.2">
      <c r="A50" s="232">
        <v>17</v>
      </c>
      <c r="B50" s="318"/>
      <c r="C50" s="64"/>
      <c r="D50" s="320"/>
      <c r="E50" s="64"/>
      <c r="F50" s="64"/>
      <c r="G50" s="187"/>
      <c r="H50" s="64"/>
      <c r="I50" s="187"/>
      <c r="J50" s="64"/>
      <c r="K50" s="64"/>
      <c r="L50" s="187"/>
      <c r="M50" s="64"/>
      <c r="N50" s="64"/>
      <c r="O50" s="65"/>
    </row>
    <row r="51" spans="1:15" x14ac:dyDescent="0.2">
      <c r="A51" s="232">
        <v>18</v>
      </c>
      <c r="B51" s="318"/>
      <c r="C51" s="64"/>
      <c r="D51" s="320"/>
      <c r="E51" s="64"/>
      <c r="F51" s="64"/>
      <c r="G51" s="187"/>
      <c r="H51" s="64"/>
      <c r="I51" s="187"/>
      <c r="J51" s="64"/>
      <c r="K51" s="64"/>
      <c r="L51" s="187"/>
      <c r="M51" s="64"/>
      <c r="N51" s="64"/>
      <c r="O51" s="65"/>
    </row>
    <row r="52" spans="1:15" x14ac:dyDescent="0.2">
      <c r="A52" s="232">
        <v>19</v>
      </c>
      <c r="B52" s="318"/>
      <c r="C52" s="64"/>
      <c r="D52" s="320"/>
      <c r="E52" s="64"/>
      <c r="F52" s="64"/>
      <c r="G52" s="187"/>
      <c r="H52" s="64"/>
      <c r="I52" s="187"/>
      <c r="J52" s="64"/>
      <c r="K52" s="64"/>
      <c r="L52" s="187"/>
      <c r="M52" s="64"/>
      <c r="N52" s="64"/>
      <c r="O52" s="65"/>
    </row>
    <row r="53" spans="1:15" x14ac:dyDescent="0.2">
      <c r="A53" s="232">
        <v>20</v>
      </c>
      <c r="B53" s="318"/>
      <c r="C53" s="64"/>
      <c r="D53" s="320"/>
      <c r="E53" s="64"/>
      <c r="F53" s="64"/>
      <c r="G53" s="187"/>
      <c r="H53" s="64"/>
      <c r="I53" s="187"/>
      <c r="J53" s="64"/>
      <c r="K53" s="64"/>
      <c r="L53" s="187"/>
      <c r="M53" s="64"/>
      <c r="N53" s="64"/>
      <c r="O53" s="65"/>
    </row>
    <row r="54" spans="1:15" x14ac:dyDescent="0.2">
      <c r="A54" s="299">
        <v>21</v>
      </c>
      <c r="B54" s="321"/>
      <c r="C54" s="266"/>
      <c r="D54" s="323"/>
      <c r="E54" s="266"/>
      <c r="F54" s="266"/>
      <c r="G54" s="267"/>
      <c r="H54" s="266"/>
      <c r="I54" s="267"/>
      <c r="J54" s="266"/>
      <c r="K54" s="266"/>
      <c r="L54" s="267"/>
      <c r="M54" s="266"/>
      <c r="N54" s="266"/>
      <c r="O54" s="268"/>
    </row>
    <row r="55" spans="1:15" x14ac:dyDescent="0.2">
      <c r="A55" s="324" t="s">
        <v>3</v>
      </c>
      <c r="B55" s="313"/>
      <c r="C55" s="313"/>
      <c r="D55" s="313"/>
      <c r="E55" s="313"/>
      <c r="F55" s="313"/>
      <c r="G55" s="313"/>
      <c r="H55" s="313"/>
      <c r="I55" s="313"/>
      <c r="J55" s="313"/>
      <c r="K55" s="313"/>
      <c r="L55" s="313"/>
      <c r="M55" s="313"/>
      <c r="N55" s="313"/>
      <c r="O55" s="148"/>
    </row>
    <row r="56" spans="1:15" x14ac:dyDescent="0.2">
      <c r="A56" s="232">
        <v>22</v>
      </c>
      <c r="B56" s="314"/>
      <c r="C56" s="64"/>
      <c r="D56" s="320"/>
      <c r="E56" s="64"/>
      <c r="F56" s="64"/>
      <c r="G56" s="187"/>
      <c r="H56" s="64"/>
      <c r="I56" s="187"/>
      <c r="J56" s="305"/>
      <c r="K56" s="64"/>
      <c r="L56" s="187"/>
      <c r="M56" s="64"/>
      <c r="N56" s="64"/>
      <c r="O56" s="65"/>
    </row>
    <row r="57" spans="1:15" x14ac:dyDescent="0.2">
      <c r="A57" s="232">
        <v>23</v>
      </c>
      <c r="B57" s="318"/>
      <c r="C57" s="64"/>
      <c r="D57" s="320"/>
      <c r="E57" s="64"/>
      <c r="F57" s="64"/>
      <c r="G57" s="187"/>
      <c r="H57" s="64"/>
      <c r="I57" s="187"/>
      <c r="J57" s="64"/>
      <c r="K57" s="64"/>
      <c r="L57" s="187"/>
      <c r="M57" s="64"/>
      <c r="N57" s="64"/>
      <c r="O57" s="65"/>
    </row>
    <row r="58" spans="1:15" x14ac:dyDescent="0.2">
      <c r="A58" s="232">
        <v>24</v>
      </c>
      <c r="B58" s="318"/>
      <c r="C58" s="64"/>
      <c r="D58" s="320"/>
      <c r="E58" s="64"/>
      <c r="F58" s="64"/>
      <c r="G58" s="187"/>
      <c r="H58" s="64"/>
      <c r="I58" s="187"/>
      <c r="J58" s="64"/>
      <c r="K58" s="64"/>
      <c r="L58" s="187"/>
      <c r="M58" s="64"/>
      <c r="N58" s="64"/>
      <c r="O58" s="65"/>
    </row>
    <row r="59" spans="1:15" x14ac:dyDescent="0.2">
      <c r="A59" s="232">
        <v>25</v>
      </c>
      <c r="B59" s="318"/>
      <c r="C59" s="64"/>
      <c r="D59" s="320"/>
      <c r="E59" s="64"/>
      <c r="F59" s="64"/>
      <c r="G59" s="187"/>
      <c r="H59" s="64"/>
      <c r="I59" s="187"/>
      <c r="J59" s="64"/>
      <c r="K59" s="64"/>
      <c r="L59" s="187"/>
      <c r="M59" s="64"/>
      <c r="N59" s="64"/>
      <c r="O59" s="65"/>
    </row>
    <row r="60" spans="1:15" x14ac:dyDescent="0.2">
      <c r="A60" s="232">
        <v>26</v>
      </c>
      <c r="B60" s="318"/>
      <c r="C60" s="64"/>
      <c r="D60" s="320"/>
      <c r="E60" s="64"/>
      <c r="F60" s="64"/>
      <c r="G60" s="187"/>
      <c r="H60" s="64"/>
      <c r="I60" s="187"/>
      <c r="J60" s="64"/>
      <c r="K60" s="64"/>
      <c r="L60" s="187"/>
      <c r="M60" s="64"/>
      <c r="N60" s="64"/>
      <c r="O60" s="65"/>
    </row>
    <row r="61" spans="1:15" x14ac:dyDescent="0.2">
      <c r="A61" s="299">
        <v>27</v>
      </c>
      <c r="B61" s="321"/>
      <c r="C61" s="266"/>
      <c r="D61" s="323"/>
      <c r="E61" s="266"/>
      <c r="F61" s="266"/>
      <c r="G61" s="267"/>
      <c r="H61" s="266"/>
      <c r="I61" s="267"/>
      <c r="J61" s="266"/>
      <c r="K61" s="266"/>
      <c r="L61" s="267"/>
      <c r="M61" s="266"/>
      <c r="N61" s="266"/>
      <c r="O61" s="268"/>
    </row>
    <row r="62" spans="1:15" x14ac:dyDescent="0.2">
      <c r="A62" s="324" t="s">
        <v>136</v>
      </c>
      <c r="B62" s="313"/>
      <c r="C62" s="313"/>
      <c r="D62" s="313"/>
      <c r="E62" s="313"/>
      <c r="F62" s="313"/>
      <c r="G62" s="313"/>
      <c r="H62" s="313"/>
      <c r="I62" s="313"/>
      <c r="J62" s="313"/>
      <c r="K62" s="313"/>
      <c r="L62" s="313"/>
      <c r="M62" s="313"/>
      <c r="N62" s="313"/>
      <c r="O62" s="148"/>
    </row>
    <row r="63" spans="1:15" x14ac:dyDescent="0.2">
      <c r="A63" s="232">
        <v>28</v>
      </c>
      <c r="B63" s="314"/>
      <c r="C63" s="64"/>
      <c r="D63" s="320"/>
      <c r="E63" s="64"/>
      <c r="F63" s="64"/>
      <c r="G63" s="187"/>
      <c r="H63" s="64"/>
      <c r="I63" s="187"/>
      <c r="J63" s="305"/>
      <c r="K63" s="64"/>
      <c r="L63" s="187"/>
      <c r="M63" s="64"/>
      <c r="N63" s="64"/>
      <c r="O63" s="65"/>
    </row>
    <row r="64" spans="1:15" x14ac:dyDescent="0.2">
      <c r="A64" s="232">
        <v>29</v>
      </c>
      <c r="B64" s="318"/>
      <c r="C64" s="64"/>
      <c r="D64" s="320"/>
      <c r="E64" s="64"/>
      <c r="F64" s="64"/>
      <c r="G64" s="187"/>
      <c r="H64" s="64"/>
      <c r="I64" s="187"/>
      <c r="J64" s="64"/>
      <c r="K64" s="64"/>
      <c r="L64" s="187"/>
      <c r="M64" s="64"/>
      <c r="N64" s="64"/>
      <c r="O64" s="65"/>
    </row>
    <row r="65" spans="1:15" x14ac:dyDescent="0.2">
      <c r="A65" s="232">
        <v>30</v>
      </c>
      <c r="B65" s="318"/>
      <c r="C65" s="64"/>
      <c r="D65" s="320"/>
      <c r="E65" s="64"/>
      <c r="F65" s="64"/>
      <c r="G65" s="187"/>
      <c r="H65" s="64"/>
      <c r="I65" s="187"/>
      <c r="J65" s="64"/>
      <c r="K65" s="64"/>
      <c r="L65" s="187"/>
      <c r="M65" s="64"/>
      <c r="N65" s="64"/>
      <c r="O65" s="65"/>
    </row>
    <row r="66" spans="1:15" x14ac:dyDescent="0.2">
      <c r="A66" s="232">
        <v>31</v>
      </c>
      <c r="B66" s="318"/>
      <c r="C66" s="64"/>
      <c r="D66" s="320"/>
      <c r="E66" s="64"/>
      <c r="F66" s="64"/>
      <c r="G66" s="187"/>
      <c r="H66" s="64"/>
      <c r="I66" s="187"/>
      <c r="J66" s="64"/>
      <c r="K66" s="64"/>
      <c r="L66" s="187"/>
      <c r="M66" s="64"/>
      <c r="N66" s="64"/>
      <c r="O66" s="65"/>
    </row>
    <row r="67" spans="1:15" x14ac:dyDescent="0.2">
      <c r="A67" s="299">
        <v>32</v>
      </c>
      <c r="B67" s="321"/>
      <c r="C67" s="266"/>
      <c r="D67" s="325"/>
      <c r="E67" s="266"/>
      <c r="F67" s="266"/>
      <c r="G67" s="267"/>
      <c r="H67" s="266"/>
      <c r="I67" s="267"/>
      <c r="J67" s="266"/>
      <c r="K67" s="266"/>
      <c r="L67" s="267"/>
      <c r="M67" s="266"/>
      <c r="N67" s="266"/>
      <c r="O67" s="268"/>
    </row>
    <row r="68" spans="1:15" ht="15.75" x14ac:dyDescent="0.25">
      <c r="A68" s="326" t="s">
        <v>152</v>
      </c>
      <c r="B68" s="223"/>
      <c r="C68" s="223"/>
      <c r="D68" s="223"/>
      <c r="E68" s="222"/>
      <c r="F68" s="223"/>
      <c r="G68" s="223"/>
      <c r="H68" s="309"/>
      <c r="I68" s="309"/>
      <c r="J68" s="223"/>
      <c r="K68" s="309"/>
      <c r="L68" s="309"/>
      <c r="M68" s="223"/>
      <c r="N68" s="223"/>
      <c r="O68" s="48">
        <f>O29</f>
        <v>0</v>
      </c>
    </row>
    <row r="69" spans="1:15" x14ac:dyDescent="0.2">
      <c r="A69" s="50" t="s">
        <v>115</v>
      </c>
      <c r="B69" s="51"/>
      <c r="C69" s="51"/>
      <c r="D69" s="51"/>
      <c r="E69" s="51"/>
      <c r="F69" s="51"/>
      <c r="G69" s="52"/>
      <c r="H69" s="53">
        <f>I69-1</f>
        <v>2013</v>
      </c>
      <c r="I69" s="54">
        <f>Tittel!A15</f>
        <v>2014</v>
      </c>
      <c r="J69" s="55">
        <f>I69+1</f>
        <v>2015</v>
      </c>
      <c r="K69" s="54">
        <f>J69+1</f>
        <v>2016</v>
      </c>
      <c r="L69" s="55">
        <f>K69+1</f>
        <v>2017</v>
      </c>
      <c r="M69" s="54">
        <f>L69+1</f>
        <v>2018</v>
      </c>
      <c r="N69" s="56">
        <f>M69+1</f>
        <v>2019</v>
      </c>
      <c r="O69" s="222"/>
    </row>
    <row r="70" spans="1:15" x14ac:dyDescent="0.2">
      <c r="A70" s="303" t="s">
        <v>2</v>
      </c>
      <c r="B70" s="231"/>
      <c r="C70" s="230" t="s">
        <v>153</v>
      </c>
      <c r="D70" s="231"/>
      <c r="E70" s="231"/>
      <c r="F70" s="231"/>
      <c r="G70" s="296"/>
      <c r="H70" s="63"/>
      <c r="I70" s="64"/>
      <c r="J70" s="187"/>
      <c r="K70" s="64"/>
      <c r="L70" s="187"/>
      <c r="M70" s="64"/>
      <c r="N70" s="65"/>
      <c r="O70" s="222"/>
    </row>
    <row r="71" spans="1:15" x14ac:dyDescent="0.2">
      <c r="A71" s="66"/>
      <c r="B71" s="67"/>
      <c r="C71" s="66" t="s">
        <v>154</v>
      </c>
      <c r="D71" s="67"/>
      <c r="E71" s="67"/>
      <c r="F71" s="67"/>
      <c r="G71" s="300"/>
      <c r="H71" s="63"/>
      <c r="I71" s="64"/>
      <c r="J71" s="187"/>
      <c r="K71" s="64"/>
      <c r="L71" s="187"/>
      <c r="M71" s="64"/>
      <c r="N71" s="65"/>
      <c r="O71" s="222"/>
    </row>
    <row r="72" spans="1:15" x14ac:dyDescent="0.2">
      <c r="A72" s="303" t="s">
        <v>4</v>
      </c>
      <c r="B72" s="231"/>
      <c r="C72" s="230" t="s">
        <v>153</v>
      </c>
      <c r="D72" s="231"/>
      <c r="E72" s="231"/>
      <c r="F72" s="231"/>
      <c r="G72" s="296"/>
      <c r="H72" s="63"/>
      <c r="I72" s="64"/>
      <c r="J72" s="187"/>
      <c r="K72" s="64"/>
      <c r="L72" s="187"/>
      <c r="M72" s="64"/>
      <c r="N72" s="65"/>
      <c r="O72" s="222"/>
    </row>
    <row r="73" spans="1:15" x14ac:dyDescent="0.2">
      <c r="A73" s="66"/>
      <c r="B73" s="67"/>
      <c r="C73" s="66" t="s">
        <v>154</v>
      </c>
      <c r="D73" s="67"/>
      <c r="E73" s="67"/>
      <c r="F73" s="67"/>
      <c r="G73" s="300"/>
      <c r="H73" s="63"/>
      <c r="I73" s="64"/>
      <c r="J73" s="187"/>
      <c r="K73" s="64"/>
      <c r="L73" s="187"/>
      <c r="M73" s="64"/>
      <c r="N73" s="65"/>
      <c r="O73" s="222"/>
    </row>
    <row r="74" spans="1:15" x14ac:dyDescent="0.2">
      <c r="A74" s="303" t="s">
        <v>3</v>
      </c>
      <c r="B74" s="231"/>
      <c r="C74" s="230" t="s">
        <v>153</v>
      </c>
      <c r="D74" s="231"/>
      <c r="E74" s="231"/>
      <c r="F74" s="231"/>
      <c r="G74" s="296"/>
      <c r="H74" s="63"/>
      <c r="I74" s="64"/>
      <c r="J74" s="187"/>
      <c r="K74" s="64"/>
      <c r="L74" s="187"/>
      <c r="M74" s="64"/>
      <c r="N74" s="65"/>
      <c r="O74" s="222"/>
    </row>
    <row r="75" spans="1:15" x14ac:dyDescent="0.2">
      <c r="A75" s="66"/>
      <c r="B75" s="67"/>
      <c r="C75" s="66" t="s">
        <v>154</v>
      </c>
      <c r="D75" s="67"/>
      <c r="E75" s="67"/>
      <c r="F75" s="67"/>
      <c r="G75" s="300"/>
      <c r="H75" s="63"/>
      <c r="I75" s="64"/>
      <c r="J75" s="187"/>
      <c r="K75" s="64"/>
      <c r="L75" s="187"/>
      <c r="M75" s="64"/>
      <c r="N75" s="65"/>
      <c r="O75" s="222"/>
    </row>
    <row r="76" spans="1:15" x14ac:dyDescent="0.2">
      <c r="A76" s="303" t="s">
        <v>136</v>
      </c>
      <c r="B76" s="231"/>
      <c r="C76" s="230" t="s">
        <v>153</v>
      </c>
      <c r="D76" s="231"/>
      <c r="E76" s="231"/>
      <c r="F76" s="231"/>
      <c r="G76" s="296"/>
      <c r="H76" s="63"/>
      <c r="I76" s="64"/>
      <c r="J76" s="187"/>
      <c r="K76" s="64"/>
      <c r="L76" s="187"/>
      <c r="M76" s="64"/>
      <c r="N76" s="65"/>
      <c r="O76" s="222"/>
    </row>
    <row r="77" spans="1:15" x14ac:dyDescent="0.2">
      <c r="A77" s="66"/>
      <c r="B77" s="67"/>
      <c r="C77" s="66" t="s">
        <v>154</v>
      </c>
      <c r="D77" s="67"/>
      <c r="E77" s="67"/>
      <c r="F77" s="67"/>
      <c r="G77" s="300"/>
      <c r="H77" s="155"/>
      <c r="I77" s="266"/>
      <c r="J77" s="267"/>
      <c r="K77" s="266"/>
      <c r="L77" s="267"/>
      <c r="M77" s="266"/>
      <c r="N77" s="268"/>
      <c r="O77" s="222"/>
    </row>
    <row r="78" spans="1:15" ht="15.75" x14ac:dyDescent="0.25">
      <c r="A78" s="326" t="s">
        <v>358</v>
      </c>
      <c r="B78" s="223"/>
      <c r="C78" s="223"/>
      <c r="D78" s="223"/>
      <c r="E78" s="222"/>
      <c r="F78" s="223"/>
      <c r="G78" s="223"/>
      <c r="H78" s="309"/>
      <c r="I78" s="309"/>
      <c r="J78" s="223"/>
      <c r="K78" s="309"/>
      <c r="L78" s="309"/>
      <c r="M78" s="223"/>
      <c r="N78" s="223"/>
      <c r="O78" s="222"/>
    </row>
    <row r="79" spans="1:15" x14ac:dyDescent="0.2">
      <c r="A79" s="50" t="s">
        <v>115</v>
      </c>
      <c r="B79" s="51"/>
      <c r="C79" s="51"/>
      <c r="D79" s="51"/>
      <c r="E79" s="51"/>
      <c r="F79" s="51"/>
      <c r="G79" s="52"/>
      <c r="H79" s="53">
        <f>I79-1</f>
        <v>2013</v>
      </c>
      <c r="I79" s="54">
        <f>Tittel!A15</f>
        <v>2014</v>
      </c>
      <c r="J79" s="55">
        <f>I79+1</f>
        <v>2015</v>
      </c>
      <c r="K79" s="54">
        <f>J79+1</f>
        <v>2016</v>
      </c>
      <c r="L79" s="55">
        <f>K79+1</f>
        <v>2017</v>
      </c>
      <c r="M79" s="54">
        <f>L79+1</f>
        <v>2018</v>
      </c>
      <c r="N79" s="56">
        <f>M79+1</f>
        <v>2019</v>
      </c>
      <c r="O79" s="222"/>
    </row>
    <row r="80" spans="1:15" x14ac:dyDescent="0.2">
      <c r="A80" s="303" t="s">
        <v>2</v>
      </c>
      <c r="B80" s="231"/>
      <c r="C80" s="230" t="s">
        <v>153</v>
      </c>
      <c r="D80" s="231"/>
      <c r="E80" s="231"/>
      <c r="F80" s="231"/>
      <c r="G80" s="296"/>
      <c r="H80" s="59"/>
      <c r="I80" s="234"/>
      <c r="J80" s="327"/>
      <c r="K80" s="234"/>
      <c r="L80" s="327"/>
      <c r="M80" s="234"/>
      <c r="N80" s="61"/>
      <c r="O80" s="222"/>
    </row>
    <row r="81" spans="1:15" x14ac:dyDescent="0.2">
      <c r="A81" s="66"/>
      <c r="B81" s="67"/>
      <c r="C81" s="66" t="s">
        <v>154</v>
      </c>
      <c r="D81" s="67"/>
      <c r="E81" s="67"/>
      <c r="F81" s="67"/>
      <c r="G81" s="300"/>
      <c r="H81" s="59"/>
      <c r="I81" s="234"/>
      <c r="J81" s="327"/>
      <c r="K81" s="234"/>
      <c r="L81" s="327"/>
      <c r="M81" s="234"/>
      <c r="N81" s="61"/>
      <c r="O81" s="222"/>
    </row>
    <row r="82" spans="1:15" x14ac:dyDescent="0.2">
      <c r="A82" s="303" t="s">
        <v>4</v>
      </c>
      <c r="B82" s="231"/>
      <c r="C82" s="230" t="s">
        <v>153</v>
      </c>
      <c r="D82" s="231"/>
      <c r="E82" s="231"/>
      <c r="F82" s="231"/>
      <c r="G82" s="296"/>
      <c r="H82" s="59"/>
      <c r="I82" s="234"/>
      <c r="J82" s="327"/>
      <c r="K82" s="234"/>
      <c r="L82" s="327"/>
      <c r="M82" s="234"/>
      <c r="N82" s="61"/>
      <c r="O82" s="222"/>
    </row>
    <row r="83" spans="1:15" x14ac:dyDescent="0.2">
      <c r="A83" s="66"/>
      <c r="B83" s="67"/>
      <c r="C83" s="66" t="s">
        <v>154</v>
      </c>
      <c r="D83" s="67"/>
      <c r="E83" s="67"/>
      <c r="F83" s="67"/>
      <c r="G83" s="300"/>
      <c r="H83" s="59"/>
      <c r="I83" s="234"/>
      <c r="J83" s="327"/>
      <c r="K83" s="234"/>
      <c r="L83" s="327"/>
      <c r="M83" s="234"/>
      <c r="N83" s="61"/>
      <c r="O83" s="222"/>
    </row>
    <row r="84" spans="1:15" x14ac:dyDescent="0.2">
      <c r="A84" s="303" t="s">
        <v>3</v>
      </c>
      <c r="B84" s="231"/>
      <c r="C84" s="230" t="s">
        <v>153</v>
      </c>
      <c r="D84" s="231"/>
      <c r="E84" s="231"/>
      <c r="F84" s="231"/>
      <c r="G84" s="296"/>
      <c r="H84" s="59"/>
      <c r="I84" s="234"/>
      <c r="J84" s="327"/>
      <c r="K84" s="234"/>
      <c r="L84" s="327"/>
      <c r="M84" s="234"/>
      <c r="N84" s="61"/>
      <c r="O84" s="222"/>
    </row>
    <row r="85" spans="1:15" x14ac:dyDescent="0.2">
      <c r="A85" s="66"/>
      <c r="B85" s="67"/>
      <c r="C85" s="66" t="s">
        <v>154</v>
      </c>
      <c r="D85" s="67"/>
      <c r="E85" s="67"/>
      <c r="F85" s="67"/>
      <c r="G85" s="300"/>
      <c r="H85" s="59"/>
      <c r="I85" s="234"/>
      <c r="J85" s="327"/>
      <c r="K85" s="234"/>
      <c r="L85" s="327"/>
      <c r="M85" s="234"/>
      <c r="N85" s="61"/>
      <c r="O85" s="222"/>
    </row>
    <row r="86" spans="1:15" x14ac:dyDescent="0.2">
      <c r="A86" s="303" t="s">
        <v>136</v>
      </c>
      <c r="B86" s="231"/>
      <c r="C86" s="230" t="s">
        <v>153</v>
      </c>
      <c r="D86" s="231"/>
      <c r="E86" s="231"/>
      <c r="F86" s="231"/>
      <c r="G86" s="296"/>
      <c r="H86" s="59"/>
      <c r="I86" s="234"/>
      <c r="J86" s="327"/>
      <c r="K86" s="234"/>
      <c r="L86" s="327"/>
      <c r="M86" s="234"/>
      <c r="N86" s="61"/>
      <c r="O86" s="222"/>
    </row>
    <row r="87" spans="1:15" x14ac:dyDescent="0.2">
      <c r="A87" s="66"/>
      <c r="B87" s="67"/>
      <c r="C87" s="66" t="s">
        <v>154</v>
      </c>
      <c r="D87" s="67"/>
      <c r="E87" s="67"/>
      <c r="F87" s="67"/>
      <c r="G87" s="300"/>
      <c r="H87" s="155"/>
      <c r="I87" s="328"/>
      <c r="J87" s="221"/>
      <c r="K87" s="328"/>
      <c r="L87" s="221"/>
      <c r="M87" s="328"/>
      <c r="N87" s="329"/>
      <c r="O87" s="222"/>
    </row>
  </sheetData>
  <mergeCells count="9">
    <mergeCell ref="B30:B31"/>
    <mergeCell ref="C30:C31"/>
    <mergeCell ref="D30:D31"/>
    <mergeCell ref="G30:G31"/>
    <mergeCell ref="N30:N31"/>
    <mergeCell ref="K2:M2"/>
    <mergeCell ref="K3:M3"/>
    <mergeCell ref="I30:J30"/>
    <mergeCell ref="H30:H31"/>
  </mergeCells>
  <phoneticPr fontId="0" type="noConversion"/>
  <printOptions horizontalCentered="1"/>
  <pageMargins left="0.19" right="0.19685039370078741" top="0.59055118110236227" bottom="0.59055118110236227" header="0.31496062992125984" footer="0.31496062992125984"/>
  <pageSetup paperSize="9" orientation="landscape" blackAndWhite="1" horizontalDpi="300" verticalDpi="200" r:id="rId1"/>
  <headerFooter alignWithMargins="0">
    <oddHeader>&amp;C&amp;8&amp;P&amp;R&amp;8&amp;A</oddHeader>
    <oddFooter>&amp;L&amp;"Arial,Normal"&amp;8NORKAP 6&amp;C&amp;8Planleggingsprogram fra NIBIO&amp;R&amp;8&amp;D</oddFooter>
  </headerFooter>
  <rowBreaks count="1" manualBreakCount="1">
    <brk id="28" max="16383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aaneark"/>
  <dimension ref="A1:M136"/>
  <sheetViews>
    <sheetView showGridLines="0" showRowColHeaders="0" showZeros="0" defaultGridColor="0" colorId="17" workbookViewId="0"/>
  </sheetViews>
  <sheetFormatPr baseColWidth="10" defaultColWidth="9.83203125" defaultRowHeight="12.75" x14ac:dyDescent="0.2"/>
  <cols>
    <col min="1" max="1" width="4" style="19" customWidth="1"/>
    <col min="2" max="2" width="4.83203125" style="10" customWidth="1"/>
    <col min="3" max="3" width="4.83203125" style="11" customWidth="1"/>
    <col min="4" max="4" width="5.83203125" style="11" customWidth="1"/>
    <col min="5" max="5" width="11.5" style="10" customWidth="1"/>
    <col min="6" max="6" width="6.83203125" style="10" customWidth="1"/>
    <col min="7" max="7" width="5.33203125" style="10" customWidth="1"/>
    <col min="8" max="13" width="10.83203125" style="10" customWidth="1"/>
    <col min="14" max="16384" width="9.83203125" style="10"/>
  </cols>
  <sheetData>
    <row r="1" spans="1:13" s="8" customFormat="1" ht="15.75" x14ac:dyDescent="0.25">
      <c r="A1" s="330" t="s">
        <v>155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2">
        <f>Nøkkeltall!K1</f>
        <v>0</v>
      </c>
    </row>
    <row r="2" spans="1:13" s="9" customFormat="1" ht="38.25" customHeight="1" x14ac:dyDescent="0.2">
      <c r="A2" s="333" t="s">
        <v>156</v>
      </c>
      <c r="B2" s="712" t="s">
        <v>165</v>
      </c>
      <c r="C2" s="713"/>
      <c r="D2" s="713"/>
      <c r="E2" s="713"/>
      <c r="F2" s="335" t="s">
        <v>158</v>
      </c>
      <c r="G2" s="336" t="s">
        <v>359</v>
      </c>
      <c r="H2" s="336"/>
      <c r="I2" s="336"/>
      <c r="J2" s="336" t="s">
        <v>159</v>
      </c>
      <c r="K2" s="334" t="s">
        <v>267</v>
      </c>
      <c r="L2" s="337" t="s">
        <v>436</v>
      </c>
      <c r="M2" s="338" t="s">
        <v>451</v>
      </c>
    </row>
    <row r="3" spans="1:13" s="8" customFormat="1" x14ac:dyDescent="0.2">
      <c r="A3" s="339">
        <v>1</v>
      </c>
      <c r="B3" s="688"/>
      <c r="C3" s="689"/>
      <c r="D3" s="689"/>
      <c r="E3" s="689"/>
      <c r="F3" s="340"/>
      <c r="G3" s="340"/>
      <c r="H3" s="341"/>
      <c r="I3" s="342"/>
      <c r="J3" s="341"/>
      <c r="K3" s="343"/>
      <c r="L3" s="627"/>
      <c r="M3" s="345"/>
    </row>
    <row r="4" spans="1:13" s="8" customFormat="1" x14ac:dyDescent="0.2">
      <c r="A4" s="346">
        <v>2</v>
      </c>
      <c r="B4" s="688"/>
      <c r="C4" s="689"/>
      <c r="D4" s="689"/>
      <c r="E4" s="689"/>
      <c r="F4" s="340"/>
      <c r="G4" s="340"/>
      <c r="H4" s="347"/>
      <c r="I4" s="342"/>
      <c r="J4" s="341"/>
      <c r="K4" s="343"/>
      <c r="L4" s="627"/>
      <c r="M4" s="345"/>
    </row>
    <row r="5" spans="1:13" s="8" customFormat="1" x14ac:dyDescent="0.2">
      <c r="A5" s="346">
        <v>3</v>
      </c>
      <c r="B5" s="688"/>
      <c r="C5" s="689"/>
      <c r="D5" s="689"/>
      <c r="E5" s="689"/>
      <c r="F5" s="340"/>
      <c r="G5" s="340"/>
      <c r="H5" s="347"/>
      <c r="I5" s="342"/>
      <c r="J5" s="341"/>
      <c r="K5" s="343"/>
      <c r="L5" s="627"/>
      <c r="M5" s="348"/>
    </row>
    <row r="6" spans="1:13" s="8" customFormat="1" x14ac:dyDescent="0.2">
      <c r="A6" s="346">
        <v>4</v>
      </c>
      <c r="B6" s="688"/>
      <c r="C6" s="689"/>
      <c r="D6" s="689"/>
      <c r="E6" s="689"/>
      <c r="F6" s="340"/>
      <c r="G6" s="340"/>
      <c r="H6" s="347"/>
      <c r="I6" s="342"/>
      <c r="J6" s="341"/>
      <c r="K6" s="343"/>
      <c r="L6" s="627"/>
      <c r="M6" s="348"/>
    </row>
    <row r="7" spans="1:13" s="8" customFormat="1" x14ac:dyDescent="0.2">
      <c r="A7" s="346">
        <v>5</v>
      </c>
      <c r="B7" s="688"/>
      <c r="C7" s="689"/>
      <c r="D7" s="689"/>
      <c r="E7" s="689"/>
      <c r="F7" s="340"/>
      <c r="G7" s="340"/>
      <c r="H7" s="347"/>
      <c r="I7" s="342"/>
      <c r="J7" s="341"/>
      <c r="K7" s="343"/>
      <c r="L7" s="627"/>
      <c r="M7" s="348"/>
    </row>
    <row r="8" spans="1:13" s="8" customFormat="1" x14ac:dyDescent="0.2">
      <c r="A8" s="346">
        <v>6</v>
      </c>
      <c r="B8" s="688"/>
      <c r="C8" s="689"/>
      <c r="D8" s="689"/>
      <c r="E8" s="689"/>
      <c r="F8" s="340"/>
      <c r="G8" s="340"/>
      <c r="H8" s="347"/>
      <c r="I8" s="342"/>
      <c r="J8" s="341"/>
      <c r="K8" s="343"/>
      <c r="L8" s="627"/>
      <c r="M8" s="348"/>
    </row>
    <row r="9" spans="1:13" s="8" customFormat="1" x14ac:dyDescent="0.2">
      <c r="A9" s="346">
        <v>7</v>
      </c>
      <c r="B9" s="688"/>
      <c r="C9" s="689"/>
      <c r="D9" s="689"/>
      <c r="E9" s="689"/>
      <c r="F9" s="340"/>
      <c r="G9" s="340"/>
      <c r="H9" s="347"/>
      <c r="I9" s="342"/>
      <c r="J9" s="341"/>
      <c r="K9" s="343"/>
      <c r="L9" s="627"/>
      <c r="M9" s="348"/>
    </row>
    <row r="10" spans="1:13" s="8" customFormat="1" x14ac:dyDescent="0.2">
      <c r="A10" s="346">
        <v>8</v>
      </c>
      <c r="B10" s="688"/>
      <c r="C10" s="689"/>
      <c r="D10" s="689"/>
      <c r="E10" s="689"/>
      <c r="F10" s="340"/>
      <c r="G10" s="340"/>
      <c r="H10" s="347"/>
      <c r="I10" s="342"/>
      <c r="J10" s="341"/>
      <c r="K10" s="343"/>
      <c r="L10" s="344"/>
      <c r="M10" s="348"/>
    </row>
    <row r="11" spans="1:13" s="8" customFormat="1" x14ac:dyDescent="0.2">
      <c r="A11" s="346">
        <v>9</v>
      </c>
      <c r="B11" s="688"/>
      <c r="C11" s="689"/>
      <c r="D11" s="689"/>
      <c r="E11" s="689"/>
      <c r="F11" s="349"/>
      <c r="G11" s="349"/>
      <c r="H11" s="347"/>
      <c r="I11" s="342"/>
      <c r="J11" s="350"/>
      <c r="K11" s="351"/>
      <c r="L11" s="344"/>
      <c r="M11" s="348"/>
    </row>
    <row r="12" spans="1:13" s="8" customFormat="1" x14ac:dyDescent="0.2">
      <c r="A12" s="352">
        <v>10</v>
      </c>
      <c r="B12" s="710"/>
      <c r="C12" s="711"/>
      <c r="D12" s="711"/>
      <c r="E12" s="711"/>
      <c r="F12" s="353"/>
      <c r="G12" s="353"/>
      <c r="H12" s="354"/>
      <c r="I12" s="355"/>
      <c r="J12" s="356"/>
      <c r="K12" s="357"/>
      <c r="L12" s="358"/>
      <c r="M12" s="359"/>
    </row>
    <row r="13" spans="1:13" s="8" customFormat="1" x14ac:dyDescent="0.2">
      <c r="A13" s="360"/>
      <c r="B13" s="361"/>
      <c r="C13" s="362"/>
      <c r="D13" s="362"/>
      <c r="E13" s="362"/>
      <c r="F13" s="362"/>
      <c r="G13" s="362"/>
      <c r="H13" s="363">
        <f>Tittel!A15</f>
        <v>2014</v>
      </c>
      <c r="I13" s="364">
        <f>H13+1</f>
        <v>2015</v>
      </c>
      <c r="J13" s="365">
        <f>I13+1</f>
        <v>2016</v>
      </c>
      <c r="K13" s="364">
        <f>J13+1</f>
        <v>2017</v>
      </c>
      <c r="L13" s="365">
        <f>K13+1</f>
        <v>2018</v>
      </c>
      <c r="M13" s="366">
        <f>L13+1</f>
        <v>2019</v>
      </c>
    </row>
    <row r="14" spans="1:13" s="8" customFormat="1" x14ac:dyDescent="0.2">
      <c r="A14" s="701"/>
      <c r="B14" s="702"/>
      <c r="C14" s="702"/>
      <c r="D14" s="703"/>
      <c r="E14" s="367" t="s">
        <v>171</v>
      </c>
      <c r="F14" s="368"/>
      <c r="G14" s="368"/>
      <c r="H14" s="369"/>
      <c r="I14" s="370"/>
      <c r="J14" s="370"/>
      <c r="K14" s="370"/>
      <c r="L14" s="370"/>
      <c r="M14" s="371"/>
    </row>
    <row r="15" spans="1:13" s="8" customFormat="1" x14ac:dyDescent="0.2">
      <c r="A15" s="704"/>
      <c r="B15" s="705"/>
      <c r="C15" s="705"/>
      <c r="D15" s="706"/>
      <c r="E15" s="372" t="s">
        <v>160</v>
      </c>
      <c r="F15" s="373"/>
      <c r="G15" s="374"/>
      <c r="H15" s="375"/>
      <c r="I15" s="376"/>
      <c r="J15" s="341"/>
      <c r="K15" s="376"/>
      <c r="L15" s="341"/>
      <c r="M15" s="377"/>
    </row>
    <row r="16" spans="1:13" s="8" customFormat="1" x14ac:dyDescent="0.2">
      <c r="A16" s="704"/>
      <c r="B16" s="705"/>
      <c r="C16" s="705"/>
      <c r="D16" s="706"/>
      <c r="E16" s="378" t="s">
        <v>161</v>
      </c>
      <c r="F16" s="379"/>
      <c r="G16" s="379"/>
      <c r="H16" s="380"/>
      <c r="I16" s="376"/>
      <c r="J16" s="341"/>
      <c r="K16" s="376"/>
      <c r="L16" s="341"/>
      <c r="M16" s="377"/>
    </row>
    <row r="17" spans="1:13" s="8" customFormat="1" x14ac:dyDescent="0.2">
      <c r="A17" s="707"/>
      <c r="B17" s="708"/>
      <c r="C17" s="708"/>
      <c r="D17" s="709"/>
      <c r="E17" s="381" t="s">
        <v>172</v>
      </c>
      <c r="F17" s="382"/>
      <c r="G17" s="382"/>
      <c r="H17" s="383"/>
      <c r="I17" s="384"/>
      <c r="J17" s="385"/>
      <c r="K17" s="384"/>
      <c r="L17" s="385"/>
      <c r="M17" s="386"/>
    </row>
    <row r="18" spans="1:13" s="8" customFormat="1" x14ac:dyDescent="0.2">
      <c r="A18" s="701"/>
      <c r="B18" s="702"/>
      <c r="C18" s="702"/>
      <c r="D18" s="703"/>
      <c r="E18" s="367" t="s">
        <v>171</v>
      </c>
      <c r="F18" s="368"/>
      <c r="G18" s="368"/>
      <c r="H18" s="369"/>
      <c r="I18" s="387"/>
      <c r="J18" s="370"/>
      <c r="K18" s="387"/>
      <c r="L18" s="370"/>
      <c r="M18" s="388"/>
    </row>
    <row r="19" spans="1:13" s="8" customFormat="1" x14ac:dyDescent="0.2">
      <c r="A19" s="704"/>
      <c r="B19" s="705"/>
      <c r="C19" s="705"/>
      <c r="D19" s="706"/>
      <c r="E19" s="372" t="s">
        <v>160</v>
      </c>
      <c r="F19" s="373"/>
      <c r="G19" s="374"/>
      <c r="H19" s="389"/>
      <c r="I19" s="390"/>
      <c r="J19" s="390"/>
      <c r="K19" s="391"/>
      <c r="L19" s="390"/>
      <c r="M19" s="392"/>
    </row>
    <row r="20" spans="1:13" s="8" customFormat="1" ht="12.75" customHeight="1" x14ac:dyDescent="0.2">
      <c r="A20" s="704"/>
      <c r="B20" s="705"/>
      <c r="C20" s="705"/>
      <c r="D20" s="706"/>
      <c r="E20" s="378" t="s">
        <v>161</v>
      </c>
      <c r="F20" s="379"/>
      <c r="G20" s="379"/>
      <c r="H20" s="380"/>
      <c r="I20" s="376"/>
      <c r="J20" s="341"/>
      <c r="K20" s="376"/>
      <c r="L20" s="341"/>
      <c r="M20" s="393"/>
    </row>
    <row r="21" spans="1:13" s="8" customFormat="1" x14ac:dyDescent="0.2">
      <c r="A21" s="707"/>
      <c r="B21" s="708"/>
      <c r="C21" s="708"/>
      <c r="D21" s="709"/>
      <c r="E21" s="381" t="s">
        <v>172</v>
      </c>
      <c r="F21" s="382"/>
      <c r="G21" s="382"/>
      <c r="H21" s="383"/>
      <c r="I21" s="384"/>
      <c r="J21" s="385"/>
      <c r="K21" s="384"/>
      <c r="L21" s="385"/>
      <c r="M21" s="394"/>
    </row>
    <row r="22" spans="1:13" s="8" customFormat="1" x14ac:dyDescent="0.2">
      <c r="A22" s="701"/>
      <c r="B22" s="702"/>
      <c r="C22" s="702"/>
      <c r="D22" s="703"/>
      <c r="E22" s="367" t="s">
        <v>171</v>
      </c>
      <c r="F22" s="368"/>
      <c r="G22" s="368"/>
      <c r="H22" s="369"/>
      <c r="I22" s="387"/>
      <c r="J22" s="370"/>
      <c r="K22" s="387"/>
      <c r="L22" s="370"/>
      <c r="M22" s="388"/>
    </row>
    <row r="23" spans="1:13" s="8" customFormat="1" x14ac:dyDescent="0.2">
      <c r="A23" s="704"/>
      <c r="B23" s="705"/>
      <c r="C23" s="705"/>
      <c r="D23" s="706"/>
      <c r="E23" s="372" t="s">
        <v>160</v>
      </c>
      <c r="F23" s="373"/>
      <c r="G23" s="374"/>
      <c r="H23" s="389"/>
      <c r="I23" s="390"/>
      <c r="J23" s="390"/>
      <c r="K23" s="391"/>
      <c r="L23" s="390"/>
      <c r="M23" s="392"/>
    </row>
    <row r="24" spans="1:13" s="8" customFormat="1" x14ac:dyDescent="0.2">
      <c r="A24" s="704"/>
      <c r="B24" s="705"/>
      <c r="C24" s="705"/>
      <c r="D24" s="706"/>
      <c r="E24" s="378" t="s">
        <v>161</v>
      </c>
      <c r="F24" s="395"/>
      <c r="G24" s="395"/>
      <c r="H24" s="380"/>
      <c r="I24" s="376"/>
      <c r="J24" s="341"/>
      <c r="K24" s="376"/>
      <c r="L24" s="341"/>
      <c r="M24" s="393"/>
    </row>
    <row r="25" spans="1:13" s="8" customFormat="1" x14ac:dyDescent="0.2">
      <c r="A25" s="707"/>
      <c r="B25" s="708"/>
      <c r="C25" s="708"/>
      <c r="D25" s="709"/>
      <c r="E25" s="381" t="s">
        <v>172</v>
      </c>
      <c r="F25" s="382"/>
      <c r="G25" s="382"/>
      <c r="H25" s="383"/>
      <c r="I25" s="384"/>
      <c r="J25" s="385"/>
      <c r="K25" s="384"/>
      <c r="L25" s="385"/>
      <c r="M25" s="394"/>
    </row>
    <row r="26" spans="1:13" s="8" customFormat="1" x14ac:dyDescent="0.2">
      <c r="A26" s="701"/>
      <c r="B26" s="702"/>
      <c r="C26" s="702"/>
      <c r="D26" s="703"/>
      <c r="E26" s="367" t="s">
        <v>171</v>
      </c>
      <c r="F26" s="368"/>
      <c r="G26" s="368"/>
      <c r="H26" s="369"/>
      <c r="I26" s="387"/>
      <c r="J26" s="370"/>
      <c r="K26" s="387"/>
      <c r="L26" s="370"/>
      <c r="M26" s="388"/>
    </row>
    <row r="27" spans="1:13" s="8" customFormat="1" x14ac:dyDescent="0.2">
      <c r="A27" s="704"/>
      <c r="B27" s="705"/>
      <c r="C27" s="705"/>
      <c r="D27" s="706"/>
      <c r="E27" s="372" t="s">
        <v>160</v>
      </c>
      <c r="F27" s="395"/>
      <c r="G27" s="395"/>
      <c r="H27" s="389"/>
      <c r="I27" s="390"/>
      <c r="J27" s="390"/>
      <c r="K27" s="391"/>
      <c r="L27" s="390"/>
      <c r="M27" s="392"/>
    </row>
    <row r="28" spans="1:13" s="8" customFormat="1" x14ac:dyDescent="0.2">
      <c r="A28" s="704"/>
      <c r="B28" s="705"/>
      <c r="C28" s="705"/>
      <c r="D28" s="706"/>
      <c r="E28" s="378" t="s">
        <v>161</v>
      </c>
      <c r="F28" s="395"/>
      <c r="G28" s="395"/>
      <c r="H28" s="380"/>
      <c r="I28" s="376"/>
      <c r="J28" s="341"/>
      <c r="K28" s="376"/>
      <c r="L28" s="341"/>
      <c r="M28" s="393"/>
    </row>
    <row r="29" spans="1:13" s="8" customFormat="1" x14ac:dyDescent="0.2">
      <c r="A29" s="707"/>
      <c r="B29" s="708"/>
      <c r="C29" s="708"/>
      <c r="D29" s="709"/>
      <c r="E29" s="381" t="s">
        <v>172</v>
      </c>
      <c r="F29" s="382"/>
      <c r="G29" s="382"/>
      <c r="H29" s="383"/>
      <c r="I29" s="384"/>
      <c r="J29" s="385"/>
      <c r="K29" s="384"/>
      <c r="L29" s="385"/>
      <c r="M29" s="394"/>
    </row>
    <row r="30" spans="1:13" s="8" customFormat="1" x14ac:dyDescent="0.2">
      <c r="A30" s="701"/>
      <c r="B30" s="702"/>
      <c r="C30" s="702"/>
      <c r="D30" s="703"/>
      <c r="E30" s="367" t="s">
        <v>171</v>
      </c>
      <c r="F30" s="368"/>
      <c r="G30" s="368"/>
      <c r="H30" s="369"/>
      <c r="I30" s="387"/>
      <c r="J30" s="370"/>
      <c r="K30" s="387"/>
      <c r="L30" s="370"/>
      <c r="M30" s="388"/>
    </row>
    <row r="31" spans="1:13" s="8" customFormat="1" x14ac:dyDescent="0.2">
      <c r="A31" s="704"/>
      <c r="B31" s="705"/>
      <c r="C31" s="705"/>
      <c r="D31" s="706"/>
      <c r="E31" s="372" t="s">
        <v>160</v>
      </c>
      <c r="F31" s="395"/>
      <c r="G31" s="395"/>
      <c r="H31" s="380"/>
      <c r="I31" s="376"/>
      <c r="J31" s="341"/>
      <c r="K31" s="376"/>
      <c r="L31" s="341"/>
      <c r="M31" s="393"/>
    </row>
    <row r="32" spans="1:13" s="8" customFormat="1" x14ac:dyDescent="0.2">
      <c r="A32" s="704"/>
      <c r="B32" s="705"/>
      <c r="C32" s="705"/>
      <c r="D32" s="706"/>
      <c r="E32" s="378" t="s">
        <v>161</v>
      </c>
      <c r="F32" s="395"/>
      <c r="G32" s="395"/>
      <c r="H32" s="380"/>
      <c r="I32" s="376"/>
      <c r="J32" s="341"/>
      <c r="K32" s="376"/>
      <c r="L32" s="341"/>
      <c r="M32" s="393"/>
    </row>
    <row r="33" spans="1:13" s="8" customFormat="1" x14ac:dyDescent="0.2">
      <c r="A33" s="707"/>
      <c r="B33" s="708"/>
      <c r="C33" s="708"/>
      <c r="D33" s="709"/>
      <c r="E33" s="381" t="s">
        <v>172</v>
      </c>
      <c r="F33" s="382"/>
      <c r="G33" s="382"/>
      <c r="H33" s="383"/>
      <c r="I33" s="384"/>
      <c r="J33" s="385"/>
      <c r="K33" s="384"/>
      <c r="L33" s="385"/>
      <c r="M33" s="394"/>
    </row>
    <row r="34" spans="1:13" s="8" customFormat="1" x14ac:dyDescent="0.2">
      <c r="A34" s="701"/>
      <c r="B34" s="702"/>
      <c r="C34" s="702"/>
      <c r="D34" s="703"/>
      <c r="E34" s="367" t="s">
        <v>171</v>
      </c>
      <c r="F34" s="368"/>
      <c r="G34" s="368"/>
      <c r="H34" s="369"/>
      <c r="I34" s="387"/>
      <c r="J34" s="370"/>
      <c r="K34" s="387"/>
      <c r="L34" s="370"/>
      <c r="M34" s="388"/>
    </row>
    <row r="35" spans="1:13" s="8" customFormat="1" x14ac:dyDescent="0.2">
      <c r="A35" s="704"/>
      <c r="B35" s="705"/>
      <c r="C35" s="705"/>
      <c r="D35" s="706"/>
      <c r="E35" s="372" t="s">
        <v>160</v>
      </c>
      <c r="F35" s="395"/>
      <c r="G35" s="395"/>
      <c r="H35" s="380"/>
      <c r="I35" s="376"/>
      <c r="J35" s="341"/>
      <c r="K35" s="376"/>
      <c r="L35" s="341"/>
      <c r="M35" s="393"/>
    </row>
    <row r="36" spans="1:13" s="8" customFormat="1" x14ac:dyDescent="0.2">
      <c r="A36" s="704"/>
      <c r="B36" s="705"/>
      <c r="C36" s="705"/>
      <c r="D36" s="706"/>
      <c r="E36" s="378" t="s">
        <v>161</v>
      </c>
      <c r="F36" s="395"/>
      <c r="G36" s="395"/>
      <c r="H36" s="380"/>
      <c r="I36" s="376"/>
      <c r="J36" s="341"/>
      <c r="K36" s="376"/>
      <c r="L36" s="341"/>
      <c r="M36" s="393"/>
    </row>
    <row r="37" spans="1:13" s="8" customFormat="1" x14ac:dyDescent="0.2">
      <c r="A37" s="707"/>
      <c r="B37" s="708"/>
      <c r="C37" s="708"/>
      <c r="D37" s="709"/>
      <c r="E37" s="381" t="s">
        <v>172</v>
      </c>
      <c r="F37" s="382"/>
      <c r="G37" s="382"/>
      <c r="H37" s="383"/>
      <c r="I37" s="384"/>
      <c r="J37" s="385"/>
      <c r="K37" s="384"/>
      <c r="L37" s="385"/>
      <c r="M37" s="394"/>
    </row>
    <row r="38" spans="1:13" s="8" customFormat="1" x14ac:dyDescent="0.2">
      <c r="A38" s="701"/>
      <c r="B38" s="702"/>
      <c r="C38" s="702"/>
      <c r="D38" s="703"/>
      <c r="E38" s="367" t="s">
        <v>171</v>
      </c>
      <c r="F38" s="368"/>
      <c r="G38" s="368"/>
      <c r="H38" s="369"/>
      <c r="I38" s="387"/>
      <c r="J38" s="370"/>
      <c r="K38" s="387"/>
      <c r="L38" s="370"/>
      <c r="M38" s="388"/>
    </row>
    <row r="39" spans="1:13" s="8" customFormat="1" x14ac:dyDescent="0.2">
      <c r="A39" s="704"/>
      <c r="B39" s="705"/>
      <c r="C39" s="705"/>
      <c r="D39" s="706"/>
      <c r="E39" s="372" t="s">
        <v>160</v>
      </c>
      <c r="F39" s="395"/>
      <c r="G39" s="395"/>
      <c r="H39" s="380"/>
      <c r="I39" s="376"/>
      <c r="J39" s="341"/>
      <c r="K39" s="376"/>
      <c r="L39" s="341"/>
      <c r="M39" s="393"/>
    </row>
    <row r="40" spans="1:13" s="8" customFormat="1" x14ac:dyDescent="0.2">
      <c r="A40" s="704"/>
      <c r="B40" s="705"/>
      <c r="C40" s="705"/>
      <c r="D40" s="706"/>
      <c r="E40" s="378" t="s">
        <v>161</v>
      </c>
      <c r="F40" s="395"/>
      <c r="G40" s="395"/>
      <c r="H40" s="380"/>
      <c r="I40" s="376"/>
      <c r="J40" s="341"/>
      <c r="K40" s="376"/>
      <c r="L40" s="341"/>
      <c r="M40" s="393"/>
    </row>
    <row r="41" spans="1:13" s="8" customFormat="1" x14ac:dyDescent="0.2">
      <c r="A41" s="707"/>
      <c r="B41" s="708"/>
      <c r="C41" s="708"/>
      <c r="D41" s="709"/>
      <c r="E41" s="381" t="s">
        <v>172</v>
      </c>
      <c r="F41" s="382"/>
      <c r="G41" s="382"/>
      <c r="H41" s="383"/>
      <c r="I41" s="384"/>
      <c r="J41" s="385"/>
      <c r="K41" s="384"/>
      <c r="L41" s="385"/>
      <c r="M41" s="394"/>
    </row>
    <row r="42" spans="1:13" s="8" customFormat="1" x14ac:dyDescent="0.2">
      <c r="A42" s="701"/>
      <c r="B42" s="702"/>
      <c r="C42" s="702"/>
      <c r="D42" s="703"/>
      <c r="E42" s="367" t="s">
        <v>171</v>
      </c>
      <c r="F42" s="368"/>
      <c r="G42" s="368"/>
      <c r="H42" s="369"/>
      <c r="I42" s="387"/>
      <c r="J42" s="370"/>
      <c r="K42" s="387"/>
      <c r="L42" s="370"/>
      <c r="M42" s="388"/>
    </row>
    <row r="43" spans="1:13" s="8" customFormat="1" x14ac:dyDescent="0.2">
      <c r="A43" s="704"/>
      <c r="B43" s="705"/>
      <c r="C43" s="705"/>
      <c r="D43" s="706"/>
      <c r="E43" s="372" t="s">
        <v>160</v>
      </c>
      <c r="F43" s="395"/>
      <c r="G43" s="395"/>
      <c r="H43" s="380"/>
      <c r="I43" s="376"/>
      <c r="J43" s="341"/>
      <c r="K43" s="376"/>
      <c r="L43" s="341"/>
      <c r="M43" s="393"/>
    </row>
    <row r="44" spans="1:13" s="8" customFormat="1" x14ac:dyDescent="0.2">
      <c r="A44" s="704"/>
      <c r="B44" s="705"/>
      <c r="C44" s="705"/>
      <c r="D44" s="706"/>
      <c r="E44" s="378" t="s">
        <v>161</v>
      </c>
      <c r="F44" s="395"/>
      <c r="G44" s="395"/>
      <c r="H44" s="380"/>
      <c r="I44" s="376"/>
      <c r="J44" s="341"/>
      <c r="K44" s="376"/>
      <c r="L44" s="341"/>
      <c r="M44" s="393"/>
    </row>
    <row r="45" spans="1:13" s="8" customFormat="1" x14ac:dyDescent="0.2">
      <c r="A45" s="707"/>
      <c r="B45" s="708"/>
      <c r="C45" s="708"/>
      <c r="D45" s="709"/>
      <c r="E45" s="381" t="s">
        <v>172</v>
      </c>
      <c r="F45" s="382"/>
      <c r="G45" s="382"/>
      <c r="H45" s="383"/>
      <c r="I45" s="384"/>
      <c r="J45" s="385"/>
      <c r="K45" s="384"/>
      <c r="L45" s="385"/>
      <c r="M45" s="394"/>
    </row>
    <row r="46" spans="1:13" s="8" customFormat="1" x14ac:dyDescent="0.2">
      <c r="A46" s="701"/>
      <c r="B46" s="702"/>
      <c r="C46" s="702"/>
      <c r="D46" s="703"/>
      <c r="E46" s="367" t="s">
        <v>171</v>
      </c>
      <c r="F46" s="368"/>
      <c r="G46" s="396"/>
      <c r="H46" s="397"/>
      <c r="I46" s="387"/>
      <c r="J46" s="370"/>
      <c r="K46" s="387"/>
      <c r="L46" s="370"/>
      <c r="M46" s="388"/>
    </row>
    <row r="47" spans="1:13" s="8" customFormat="1" x14ac:dyDescent="0.2">
      <c r="A47" s="704"/>
      <c r="B47" s="705"/>
      <c r="C47" s="705"/>
      <c r="D47" s="706"/>
      <c r="E47" s="372" t="s">
        <v>160</v>
      </c>
      <c r="F47" s="398"/>
      <c r="G47" s="374"/>
      <c r="H47" s="375"/>
      <c r="I47" s="376"/>
      <c r="J47" s="341"/>
      <c r="K47" s="376"/>
      <c r="L47" s="341"/>
      <c r="M47" s="393"/>
    </row>
    <row r="48" spans="1:13" s="8" customFormat="1" x14ac:dyDescent="0.2">
      <c r="A48" s="704"/>
      <c r="B48" s="705"/>
      <c r="C48" s="705"/>
      <c r="D48" s="706"/>
      <c r="E48" s="378" t="s">
        <v>161</v>
      </c>
      <c r="F48" s="395"/>
      <c r="G48" s="399"/>
      <c r="H48" s="375"/>
      <c r="I48" s="376"/>
      <c r="J48" s="341"/>
      <c r="K48" s="376"/>
      <c r="L48" s="341"/>
      <c r="M48" s="393"/>
    </row>
    <row r="49" spans="1:13" s="8" customFormat="1" x14ac:dyDescent="0.2">
      <c r="A49" s="707"/>
      <c r="B49" s="708"/>
      <c r="C49" s="708"/>
      <c r="D49" s="709"/>
      <c r="E49" s="381" t="s">
        <v>172</v>
      </c>
      <c r="F49" s="382"/>
      <c r="G49" s="400"/>
      <c r="H49" s="375"/>
      <c r="I49" s="376"/>
      <c r="J49" s="341"/>
      <c r="K49" s="376"/>
      <c r="L49" s="341"/>
      <c r="M49" s="393"/>
    </row>
    <row r="50" spans="1:13" s="8" customFormat="1" x14ac:dyDescent="0.2">
      <c r="A50" s="701"/>
      <c r="B50" s="702"/>
      <c r="C50" s="702"/>
      <c r="D50" s="703"/>
      <c r="E50" s="367" t="s">
        <v>171</v>
      </c>
      <c r="F50" s="368"/>
      <c r="G50" s="368"/>
      <c r="H50" s="369"/>
      <c r="I50" s="387"/>
      <c r="J50" s="370"/>
      <c r="K50" s="387"/>
      <c r="L50" s="370"/>
      <c r="M50" s="388"/>
    </row>
    <row r="51" spans="1:13" s="8" customFormat="1" x14ac:dyDescent="0.2">
      <c r="A51" s="704"/>
      <c r="B51" s="705"/>
      <c r="C51" s="705"/>
      <c r="D51" s="706"/>
      <c r="E51" s="372" t="s">
        <v>160</v>
      </c>
      <c r="F51" s="398"/>
      <c r="G51" s="374"/>
      <c r="H51" s="380"/>
      <c r="I51" s="376"/>
      <c r="J51" s="341"/>
      <c r="K51" s="376"/>
      <c r="L51" s="341"/>
      <c r="M51" s="393"/>
    </row>
    <row r="52" spans="1:13" s="8" customFormat="1" x14ac:dyDescent="0.2">
      <c r="A52" s="704"/>
      <c r="B52" s="705"/>
      <c r="C52" s="705"/>
      <c r="D52" s="706"/>
      <c r="E52" s="378" t="s">
        <v>161</v>
      </c>
      <c r="F52" s="395"/>
      <c r="G52" s="395"/>
      <c r="H52" s="380"/>
      <c r="I52" s="376"/>
      <c r="J52" s="341"/>
      <c r="K52" s="376"/>
      <c r="L52" s="341"/>
      <c r="M52" s="393"/>
    </row>
    <row r="53" spans="1:13" s="8" customFormat="1" x14ac:dyDescent="0.2">
      <c r="A53" s="707"/>
      <c r="B53" s="708"/>
      <c r="C53" s="708"/>
      <c r="D53" s="709"/>
      <c r="E53" s="381" t="s">
        <v>172</v>
      </c>
      <c r="F53" s="382"/>
      <c r="G53" s="382"/>
      <c r="H53" s="380"/>
      <c r="I53" s="376"/>
      <c r="J53" s="341"/>
      <c r="K53" s="376"/>
      <c r="L53" s="341"/>
      <c r="M53" s="393"/>
    </row>
    <row r="54" spans="1:13" s="8" customFormat="1" x14ac:dyDescent="0.2">
      <c r="A54" s="692" t="s">
        <v>173</v>
      </c>
      <c r="B54" s="693"/>
      <c r="C54" s="693"/>
      <c r="D54" s="694"/>
      <c r="E54" s="401" t="s">
        <v>160</v>
      </c>
      <c r="F54" s="402"/>
      <c r="G54" s="402"/>
      <c r="H54" s="369"/>
      <c r="I54" s="387"/>
      <c r="J54" s="370"/>
      <c r="K54" s="387"/>
      <c r="L54" s="370"/>
      <c r="M54" s="388"/>
    </row>
    <row r="55" spans="1:13" s="8" customFormat="1" x14ac:dyDescent="0.2">
      <c r="A55" s="695"/>
      <c r="B55" s="696"/>
      <c r="C55" s="696"/>
      <c r="D55" s="697"/>
      <c r="E55" s="403" t="s">
        <v>161</v>
      </c>
      <c r="F55" s="404"/>
      <c r="G55" s="404"/>
      <c r="H55" s="380"/>
      <c r="I55" s="376"/>
      <c r="J55" s="341"/>
      <c r="K55" s="376"/>
      <c r="L55" s="341"/>
      <c r="M55" s="393"/>
    </row>
    <row r="56" spans="1:13" x14ac:dyDescent="0.2">
      <c r="A56" s="698"/>
      <c r="B56" s="699"/>
      <c r="C56" s="699"/>
      <c r="D56" s="700"/>
      <c r="E56" s="405" t="s">
        <v>162</v>
      </c>
      <c r="F56" s="406"/>
      <c r="G56" s="406"/>
      <c r="H56" s="407"/>
      <c r="I56" s="408"/>
      <c r="J56" s="409"/>
      <c r="K56" s="408"/>
      <c r="L56" s="409"/>
      <c r="M56" s="410"/>
    </row>
    <row r="57" spans="1:13" ht="15" customHeight="1" x14ac:dyDescent="0.25">
      <c r="A57" s="330" t="s">
        <v>163</v>
      </c>
      <c r="B57" s="411"/>
      <c r="C57" s="412"/>
      <c r="D57" s="412"/>
      <c r="E57" s="411"/>
      <c r="F57" s="411"/>
      <c r="G57" s="411"/>
      <c r="H57" s="411"/>
      <c r="I57" s="411"/>
      <c r="J57" s="411"/>
      <c r="K57" s="411"/>
      <c r="L57" s="411"/>
      <c r="M57" s="413">
        <f>M1</f>
        <v>0</v>
      </c>
    </row>
    <row r="58" spans="1:13" s="11" customFormat="1" ht="36" x14ac:dyDescent="0.2">
      <c r="A58" s="333" t="s">
        <v>164</v>
      </c>
      <c r="B58" s="732" t="s">
        <v>165</v>
      </c>
      <c r="C58" s="733"/>
      <c r="D58" s="334" t="s">
        <v>360</v>
      </c>
      <c r="E58" s="335" t="s">
        <v>174</v>
      </c>
      <c r="F58" s="334" t="s">
        <v>157</v>
      </c>
      <c r="G58" s="335" t="s">
        <v>361</v>
      </c>
      <c r="H58" s="335" t="s">
        <v>166</v>
      </c>
      <c r="I58" s="334" t="s">
        <v>167</v>
      </c>
      <c r="J58" s="335" t="s">
        <v>168</v>
      </c>
      <c r="K58" s="334" t="s">
        <v>169</v>
      </c>
      <c r="L58" s="335" t="s">
        <v>170</v>
      </c>
      <c r="M58" s="415" t="s">
        <v>448</v>
      </c>
    </row>
    <row r="59" spans="1:13" s="11" customFormat="1" x14ac:dyDescent="0.2">
      <c r="A59" s="416" t="s">
        <v>362</v>
      </c>
      <c r="B59" s="417"/>
      <c r="C59" s="414"/>
      <c r="D59" s="418" t="s">
        <v>363</v>
      </c>
      <c r="E59" s="419" t="s">
        <v>363</v>
      </c>
      <c r="F59" s="419" t="s">
        <v>363</v>
      </c>
      <c r="G59" s="419" t="s">
        <v>363</v>
      </c>
      <c r="H59" s="419" t="s">
        <v>364</v>
      </c>
      <c r="I59" s="419" t="s">
        <v>364</v>
      </c>
      <c r="J59" s="419" t="s">
        <v>363</v>
      </c>
      <c r="K59" s="419" t="s">
        <v>364</v>
      </c>
      <c r="L59" s="419" t="s">
        <v>364</v>
      </c>
      <c r="M59" s="415"/>
    </row>
    <row r="60" spans="1:13" x14ac:dyDescent="0.2">
      <c r="A60" s="339">
        <v>1</v>
      </c>
      <c r="B60" s="690"/>
      <c r="C60" s="691"/>
      <c r="D60" s="420"/>
      <c r="E60" s="421"/>
      <c r="F60" s="422"/>
      <c r="G60" s="422"/>
      <c r="H60" s="423"/>
      <c r="I60" s="422"/>
      <c r="J60" s="423"/>
      <c r="K60" s="422"/>
      <c r="L60" s="424"/>
      <c r="M60" s="345"/>
    </row>
    <row r="61" spans="1:13" x14ac:dyDescent="0.2">
      <c r="A61" s="346">
        <v>2</v>
      </c>
      <c r="B61" s="688"/>
      <c r="C61" s="691"/>
      <c r="D61" s="420"/>
      <c r="E61" s="421"/>
      <c r="F61" s="422"/>
      <c r="G61" s="422"/>
      <c r="H61" s="423"/>
      <c r="I61" s="422"/>
      <c r="J61" s="423"/>
      <c r="K61" s="422"/>
      <c r="L61" s="424"/>
      <c r="M61" s="345"/>
    </row>
    <row r="62" spans="1:13" x14ac:dyDescent="0.2">
      <c r="A62" s="346">
        <v>3</v>
      </c>
      <c r="B62" s="688"/>
      <c r="C62" s="691"/>
      <c r="D62" s="420"/>
      <c r="E62" s="421"/>
      <c r="F62" s="422"/>
      <c r="G62" s="422"/>
      <c r="H62" s="423"/>
      <c r="I62" s="422"/>
      <c r="J62" s="423"/>
      <c r="K62" s="422"/>
      <c r="L62" s="424"/>
      <c r="M62" s="345"/>
    </row>
    <row r="63" spans="1:13" x14ac:dyDescent="0.2">
      <c r="A63" s="346">
        <v>4</v>
      </c>
      <c r="B63" s="688"/>
      <c r="C63" s="691"/>
      <c r="D63" s="420"/>
      <c r="E63" s="421"/>
      <c r="F63" s="422"/>
      <c r="G63" s="422"/>
      <c r="H63" s="423"/>
      <c r="I63" s="422"/>
      <c r="J63" s="423"/>
      <c r="K63" s="422"/>
      <c r="L63" s="424"/>
      <c r="M63" s="345"/>
    </row>
    <row r="64" spans="1:13" x14ac:dyDescent="0.2">
      <c r="A64" s="346">
        <v>5</v>
      </c>
      <c r="B64" s="688"/>
      <c r="C64" s="691"/>
      <c r="D64" s="420"/>
      <c r="E64" s="421"/>
      <c r="F64" s="422"/>
      <c r="G64" s="422"/>
      <c r="H64" s="423"/>
      <c r="I64" s="422"/>
      <c r="J64" s="423"/>
      <c r="K64" s="422"/>
      <c r="L64" s="424"/>
      <c r="M64" s="345"/>
    </row>
    <row r="65" spans="1:13" x14ac:dyDescent="0.2">
      <c r="A65" s="346">
        <v>6</v>
      </c>
      <c r="B65" s="688"/>
      <c r="C65" s="691"/>
      <c r="D65" s="420"/>
      <c r="E65" s="421"/>
      <c r="F65" s="422"/>
      <c r="G65" s="422"/>
      <c r="H65" s="423"/>
      <c r="I65" s="422"/>
      <c r="J65" s="423"/>
      <c r="K65" s="422"/>
      <c r="L65" s="424"/>
      <c r="M65" s="345"/>
    </row>
    <row r="66" spans="1:13" x14ac:dyDescent="0.2">
      <c r="A66" s="346">
        <v>7</v>
      </c>
      <c r="B66" s="688"/>
      <c r="C66" s="691"/>
      <c r="D66" s="420"/>
      <c r="E66" s="421"/>
      <c r="F66" s="422"/>
      <c r="G66" s="422"/>
      <c r="H66" s="423"/>
      <c r="I66" s="422"/>
      <c r="J66" s="423"/>
      <c r="K66" s="422"/>
      <c r="L66" s="424"/>
      <c r="M66" s="345"/>
    </row>
    <row r="67" spans="1:13" x14ac:dyDescent="0.2">
      <c r="A67" s="352">
        <v>8</v>
      </c>
      <c r="B67" s="710"/>
      <c r="C67" s="723"/>
      <c r="D67" s="425"/>
      <c r="E67" s="426"/>
      <c r="F67" s="427"/>
      <c r="G67" s="427"/>
      <c r="H67" s="428"/>
      <c r="I67" s="427"/>
      <c r="J67" s="429"/>
      <c r="K67" s="427"/>
      <c r="L67" s="430"/>
      <c r="M67" s="431"/>
    </row>
    <row r="68" spans="1:13" x14ac:dyDescent="0.2">
      <c r="A68" s="360"/>
      <c r="B68" s="361"/>
      <c r="C68" s="362"/>
      <c r="D68" s="362"/>
      <c r="E68" s="362"/>
      <c r="F68" s="362"/>
      <c r="G68" s="362"/>
      <c r="H68" s="363">
        <f>H13</f>
        <v>2014</v>
      </c>
      <c r="I68" s="364">
        <f>H68+1</f>
        <v>2015</v>
      </c>
      <c r="J68" s="365">
        <f>I68+1</f>
        <v>2016</v>
      </c>
      <c r="K68" s="364">
        <f>J68+1</f>
        <v>2017</v>
      </c>
      <c r="L68" s="365">
        <f>K68+1</f>
        <v>2018</v>
      </c>
      <c r="M68" s="366">
        <f>L68+1</f>
        <v>2019</v>
      </c>
    </row>
    <row r="69" spans="1:13" x14ac:dyDescent="0.2">
      <c r="A69" s="714"/>
      <c r="B69" s="724"/>
      <c r="C69" s="724"/>
      <c r="D69" s="725"/>
      <c r="E69" s="432" t="s">
        <v>365</v>
      </c>
      <c r="F69" s="433"/>
      <c r="G69" s="434"/>
      <c r="H69" s="435"/>
      <c r="I69" s="436"/>
      <c r="J69" s="436"/>
      <c r="K69" s="437"/>
      <c r="L69" s="436"/>
      <c r="M69" s="438"/>
    </row>
    <row r="70" spans="1:13" x14ac:dyDescent="0.2">
      <c r="A70" s="726"/>
      <c r="B70" s="727"/>
      <c r="C70" s="727"/>
      <c r="D70" s="728"/>
      <c r="E70" s="439" t="s">
        <v>171</v>
      </c>
      <c r="F70" s="440"/>
      <c r="G70" s="440"/>
      <c r="H70" s="441"/>
      <c r="I70" s="390"/>
      <c r="J70" s="390"/>
      <c r="K70" s="391"/>
      <c r="L70" s="390"/>
      <c r="M70" s="392"/>
    </row>
    <row r="71" spans="1:13" x14ac:dyDescent="0.2">
      <c r="A71" s="726"/>
      <c r="B71" s="727"/>
      <c r="C71" s="727"/>
      <c r="D71" s="728"/>
      <c r="E71" s="439" t="s">
        <v>160</v>
      </c>
      <c r="F71" s="440"/>
      <c r="G71" s="440"/>
      <c r="H71" s="441"/>
      <c r="I71" s="390"/>
      <c r="J71" s="390"/>
      <c r="K71" s="391"/>
      <c r="L71" s="390"/>
      <c r="M71" s="392"/>
    </row>
    <row r="72" spans="1:13" x14ac:dyDescent="0.2">
      <c r="A72" s="726"/>
      <c r="B72" s="727"/>
      <c r="C72" s="727"/>
      <c r="D72" s="728"/>
      <c r="E72" s="439" t="s">
        <v>161</v>
      </c>
      <c r="F72" s="440"/>
      <c r="G72" s="440"/>
      <c r="H72" s="441"/>
      <c r="I72" s="390"/>
      <c r="J72" s="390"/>
      <c r="K72" s="391"/>
      <c r="L72" s="390"/>
      <c r="M72" s="392"/>
    </row>
    <row r="73" spans="1:13" x14ac:dyDescent="0.2">
      <c r="A73" s="729"/>
      <c r="B73" s="730"/>
      <c r="C73" s="730"/>
      <c r="D73" s="731"/>
      <c r="E73" s="439" t="s">
        <v>172</v>
      </c>
      <c r="F73" s="440"/>
      <c r="G73" s="440"/>
      <c r="H73" s="442"/>
      <c r="I73" s="443"/>
      <c r="J73" s="443"/>
      <c r="K73" s="444"/>
      <c r="L73" s="443"/>
      <c r="M73" s="445"/>
    </row>
    <row r="74" spans="1:13" x14ac:dyDescent="0.2">
      <c r="A74" s="714"/>
      <c r="B74" s="715"/>
      <c r="C74" s="715"/>
      <c r="D74" s="716"/>
      <c r="E74" s="432" t="s">
        <v>365</v>
      </c>
      <c r="F74" s="433"/>
      <c r="G74" s="434"/>
      <c r="H74" s="435"/>
      <c r="I74" s="436"/>
      <c r="J74" s="436"/>
      <c r="K74" s="437"/>
      <c r="L74" s="436"/>
      <c r="M74" s="438"/>
    </row>
    <row r="75" spans="1:13" x14ac:dyDescent="0.2">
      <c r="A75" s="717"/>
      <c r="B75" s="718"/>
      <c r="C75" s="718"/>
      <c r="D75" s="719"/>
      <c r="E75" s="439" t="s">
        <v>171</v>
      </c>
      <c r="F75" s="440"/>
      <c r="G75" s="440"/>
      <c r="H75" s="441"/>
      <c r="I75" s="390"/>
      <c r="J75" s="390"/>
      <c r="K75" s="391"/>
      <c r="L75" s="390"/>
      <c r="M75" s="392"/>
    </row>
    <row r="76" spans="1:13" x14ac:dyDescent="0.2">
      <c r="A76" s="717"/>
      <c r="B76" s="718"/>
      <c r="C76" s="718"/>
      <c r="D76" s="719"/>
      <c r="E76" s="439" t="s">
        <v>160</v>
      </c>
      <c r="F76" s="440"/>
      <c r="G76" s="440"/>
      <c r="H76" s="441"/>
      <c r="I76" s="390"/>
      <c r="J76" s="390"/>
      <c r="K76" s="391"/>
      <c r="L76" s="390"/>
      <c r="M76" s="392"/>
    </row>
    <row r="77" spans="1:13" x14ac:dyDescent="0.2">
      <c r="A77" s="717"/>
      <c r="B77" s="718"/>
      <c r="C77" s="718"/>
      <c r="D77" s="719"/>
      <c r="E77" s="439" t="s">
        <v>161</v>
      </c>
      <c r="F77" s="440"/>
      <c r="G77" s="440"/>
      <c r="H77" s="441"/>
      <c r="I77" s="390"/>
      <c r="J77" s="390"/>
      <c r="K77" s="391"/>
      <c r="L77" s="390"/>
      <c r="M77" s="392"/>
    </row>
    <row r="78" spans="1:13" x14ac:dyDescent="0.2">
      <c r="A78" s="720"/>
      <c r="B78" s="721"/>
      <c r="C78" s="721"/>
      <c r="D78" s="722"/>
      <c r="E78" s="439" t="s">
        <v>172</v>
      </c>
      <c r="F78" s="440"/>
      <c r="G78" s="440"/>
      <c r="H78" s="442"/>
      <c r="I78" s="443"/>
      <c r="J78" s="443"/>
      <c r="K78" s="444"/>
      <c r="L78" s="443"/>
      <c r="M78" s="445"/>
    </row>
    <row r="79" spans="1:13" x14ac:dyDescent="0.2">
      <c r="A79" s="714"/>
      <c r="B79" s="715"/>
      <c r="C79" s="715"/>
      <c r="D79" s="716"/>
      <c r="E79" s="432" t="s">
        <v>365</v>
      </c>
      <c r="F79" s="433"/>
      <c r="G79" s="434"/>
      <c r="H79" s="435"/>
      <c r="I79" s="436"/>
      <c r="J79" s="436"/>
      <c r="K79" s="437"/>
      <c r="L79" s="436"/>
      <c r="M79" s="438"/>
    </row>
    <row r="80" spans="1:13" x14ac:dyDescent="0.2">
      <c r="A80" s="717"/>
      <c r="B80" s="718"/>
      <c r="C80" s="718"/>
      <c r="D80" s="719"/>
      <c r="E80" s="439" t="s">
        <v>171</v>
      </c>
      <c r="F80" s="440"/>
      <c r="G80" s="440"/>
      <c r="H80" s="441"/>
      <c r="I80" s="390"/>
      <c r="J80" s="390"/>
      <c r="K80" s="391"/>
      <c r="L80" s="390"/>
      <c r="M80" s="392"/>
    </row>
    <row r="81" spans="1:13" x14ac:dyDescent="0.2">
      <c r="A81" s="717"/>
      <c r="B81" s="718"/>
      <c r="C81" s="718"/>
      <c r="D81" s="719"/>
      <c r="E81" s="439" t="s">
        <v>160</v>
      </c>
      <c r="F81" s="440"/>
      <c r="G81" s="440"/>
      <c r="H81" s="441"/>
      <c r="I81" s="390"/>
      <c r="J81" s="390"/>
      <c r="K81" s="391"/>
      <c r="L81" s="390"/>
      <c r="M81" s="392"/>
    </row>
    <row r="82" spans="1:13" x14ac:dyDescent="0.2">
      <c r="A82" s="717"/>
      <c r="B82" s="718"/>
      <c r="C82" s="718"/>
      <c r="D82" s="719"/>
      <c r="E82" s="439" t="s">
        <v>161</v>
      </c>
      <c r="F82" s="440"/>
      <c r="G82" s="440"/>
      <c r="H82" s="441"/>
      <c r="I82" s="390"/>
      <c r="J82" s="390"/>
      <c r="K82" s="391"/>
      <c r="L82" s="390"/>
      <c r="M82" s="392"/>
    </row>
    <row r="83" spans="1:13" x14ac:dyDescent="0.2">
      <c r="A83" s="720"/>
      <c r="B83" s="721"/>
      <c r="C83" s="721"/>
      <c r="D83" s="722"/>
      <c r="E83" s="446" t="s">
        <v>162</v>
      </c>
      <c r="F83" s="447"/>
      <c r="G83" s="447"/>
      <c r="H83" s="442"/>
      <c r="I83" s="443"/>
      <c r="J83" s="443"/>
      <c r="K83" s="444"/>
      <c r="L83" s="443"/>
      <c r="M83" s="445"/>
    </row>
    <row r="84" spans="1:13" x14ac:dyDescent="0.2">
      <c r="A84" s="714"/>
      <c r="B84" s="715"/>
      <c r="C84" s="715"/>
      <c r="D84" s="716"/>
      <c r="E84" s="432" t="s">
        <v>365</v>
      </c>
      <c r="F84" s="448"/>
      <c r="G84" s="434"/>
      <c r="H84" s="435"/>
      <c r="I84" s="436"/>
      <c r="J84" s="436"/>
      <c r="K84" s="437"/>
      <c r="L84" s="436"/>
      <c r="M84" s="438"/>
    </row>
    <row r="85" spans="1:13" x14ac:dyDescent="0.2">
      <c r="A85" s="717"/>
      <c r="B85" s="718"/>
      <c r="C85" s="718"/>
      <c r="D85" s="719"/>
      <c r="E85" s="439" t="s">
        <v>171</v>
      </c>
      <c r="F85" s="440"/>
      <c r="G85" s="440"/>
      <c r="H85" s="441"/>
      <c r="I85" s="390"/>
      <c r="J85" s="390"/>
      <c r="K85" s="391"/>
      <c r="L85" s="390"/>
      <c r="M85" s="392"/>
    </row>
    <row r="86" spans="1:13" x14ac:dyDescent="0.2">
      <c r="A86" s="717"/>
      <c r="B86" s="718"/>
      <c r="C86" s="718"/>
      <c r="D86" s="719"/>
      <c r="E86" s="439" t="s">
        <v>160</v>
      </c>
      <c r="F86" s="440"/>
      <c r="G86" s="440"/>
      <c r="H86" s="441"/>
      <c r="I86" s="390"/>
      <c r="J86" s="390"/>
      <c r="K86" s="391"/>
      <c r="L86" s="390"/>
      <c r="M86" s="392"/>
    </row>
    <row r="87" spans="1:13" x14ac:dyDescent="0.2">
      <c r="A87" s="717"/>
      <c r="B87" s="718"/>
      <c r="C87" s="718"/>
      <c r="D87" s="719"/>
      <c r="E87" s="439" t="s">
        <v>161</v>
      </c>
      <c r="F87" s="440"/>
      <c r="G87" s="440"/>
      <c r="H87" s="441"/>
      <c r="I87" s="390"/>
      <c r="J87" s="390"/>
      <c r="K87" s="391"/>
      <c r="L87" s="390"/>
      <c r="M87" s="392"/>
    </row>
    <row r="88" spans="1:13" x14ac:dyDescent="0.2">
      <c r="A88" s="720"/>
      <c r="B88" s="721"/>
      <c r="C88" s="721"/>
      <c r="D88" s="722"/>
      <c r="E88" s="446" t="s">
        <v>162</v>
      </c>
      <c r="F88" s="447"/>
      <c r="G88" s="447"/>
      <c r="H88" s="442"/>
      <c r="I88" s="443"/>
      <c r="J88" s="443"/>
      <c r="K88" s="444"/>
      <c r="L88" s="443"/>
      <c r="M88" s="445"/>
    </row>
    <row r="89" spans="1:13" x14ac:dyDescent="0.2">
      <c r="A89" s="714"/>
      <c r="B89" s="715"/>
      <c r="C89" s="715"/>
      <c r="D89" s="716"/>
      <c r="E89" s="432" t="s">
        <v>365</v>
      </c>
      <c r="F89" s="449"/>
      <c r="G89" s="449"/>
      <c r="H89" s="435"/>
      <c r="I89" s="436"/>
      <c r="J89" s="436"/>
      <c r="K89" s="437"/>
      <c r="L89" s="436"/>
      <c r="M89" s="438"/>
    </row>
    <row r="90" spans="1:13" x14ac:dyDescent="0.2">
      <c r="A90" s="717"/>
      <c r="B90" s="718"/>
      <c r="C90" s="718"/>
      <c r="D90" s="719"/>
      <c r="E90" s="439" t="s">
        <v>171</v>
      </c>
      <c r="F90" s="440"/>
      <c r="G90" s="440"/>
      <c r="H90" s="441"/>
      <c r="I90" s="390"/>
      <c r="J90" s="390"/>
      <c r="K90" s="391"/>
      <c r="L90" s="390"/>
      <c r="M90" s="392"/>
    </row>
    <row r="91" spans="1:13" x14ac:dyDescent="0.2">
      <c r="A91" s="717"/>
      <c r="B91" s="718"/>
      <c r="C91" s="718"/>
      <c r="D91" s="719"/>
      <c r="E91" s="439" t="s">
        <v>160</v>
      </c>
      <c r="F91" s="440"/>
      <c r="G91" s="440"/>
      <c r="H91" s="441"/>
      <c r="I91" s="390"/>
      <c r="J91" s="390"/>
      <c r="K91" s="391"/>
      <c r="L91" s="390"/>
      <c r="M91" s="392"/>
    </row>
    <row r="92" spans="1:13" x14ac:dyDescent="0.2">
      <c r="A92" s="717"/>
      <c r="B92" s="718"/>
      <c r="C92" s="718"/>
      <c r="D92" s="719"/>
      <c r="E92" s="439" t="s">
        <v>161</v>
      </c>
      <c r="F92" s="440"/>
      <c r="G92" s="440"/>
      <c r="H92" s="441"/>
      <c r="I92" s="390"/>
      <c r="J92" s="390"/>
      <c r="K92" s="391"/>
      <c r="L92" s="390"/>
      <c r="M92" s="392"/>
    </row>
    <row r="93" spans="1:13" x14ac:dyDescent="0.2">
      <c r="A93" s="720"/>
      <c r="B93" s="721"/>
      <c r="C93" s="721"/>
      <c r="D93" s="722"/>
      <c r="E93" s="446" t="s">
        <v>162</v>
      </c>
      <c r="F93" s="447"/>
      <c r="G93" s="447"/>
      <c r="H93" s="442"/>
      <c r="I93" s="443"/>
      <c r="J93" s="443"/>
      <c r="K93" s="444"/>
      <c r="L93" s="443"/>
      <c r="M93" s="445"/>
    </row>
    <row r="94" spans="1:13" x14ac:dyDescent="0.2">
      <c r="A94" s="714"/>
      <c r="B94" s="715"/>
      <c r="C94" s="715"/>
      <c r="D94" s="716"/>
      <c r="E94" s="432" t="s">
        <v>365</v>
      </c>
      <c r="F94" s="449"/>
      <c r="G94" s="449"/>
      <c r="H94" s="435"/>
      <c r="I94" s="436"/>
      <c r="J94" s="436"/>
      <c r="K94" s="437"/>
      <c r="L94" s="436"/>
      <c r="M94" s="438"/>
    </row>
    <row r="95" spans="1:13" x14ac:dyDescent="0.2">
      <c r="A95" s="717"/>
      <c r="B95" s="718"/>
      <c r="C95" s="718"/>
      <c r="D95" s="719"/>
      <c r="E95" s="439" t="s">
        <v>171</v>
      </c>
      <c r="F95" s="440"/>
      <c r="G95" s="440"/>
      <c r="H95" s="441"/>
      <c r="I95" s="390"/>
      <c r="J95" s="390"/>
      <c r="K95" s="391"/>
      <c r="L95" s="390"/>
      <c r="M95" s="392"/>
    </row>
    <row r="96" spans="1:13" x14ac:dyDescent="0.2">
      <c r="A96" s="717"/>
      <c r="B96" s="718"/>
      <c r="C96" s="718"/>
      <c r="D96" s="719"/>
      <c r="E96" s="439" t="s">
        <v>160</v>
      </c>
      <c r="F96" s="440"/>
      <c r="G96" s="440"/>
      <c r="H96" s="441"/>
      <c r="I96" s="390"/>
      <c r="J96" s="390"/>
      <c r="K96" s="391"/>
      <c r="L96" s="390"/>
      <c r="M96" s="392"/>
    </row>
    <row r="97" spans="1:13" x14ac:dyDescent="0.2">
      <c r="A97" s="717"/>
      <c r="B97" s="718"/>
      <c r="C97" s="718"/>
      <c r="D97" s="719"/>
      <c r="E97" s="439" t="s">
        <v>161</v>
      </c>
      <c r="F97" s="440"/>
      <c r="G97" s="440"/>
      <c r="H97" s="441"/>
      <c r="I97" s="390"/>
      <c r="J97" s="390"/>
      <c r="K97" s="391"/>
      <c r="L97" s="390"/>
      <c r="M97" s="392"/>
    </row>
    <row r="98" spans="1:13" x14ac:dyDescent="0.2">
      <c r="A98" s="720"/>
      <c r="B98" s="721"/>
      <c r="C98" s="721"/>
      <c r="D98" s="722"/>
      <c r="E98" s="446" t="s">
        <v>162</v>
      </c>
      <c r="F98" s="447"/>
      <c r="G98" s="447"/>
      <c r="H98" s="442"/>
      <c r="I98" s="443"/>
      <c r="J98" s="443"/>
      <c r="K98" s="444"/>
      <c r="L98" s="443"/>
      <c r="M98" s="445"/>
    </row>
    <row r="99" spans="1:13" x14ac:dyDescent="0.2">
      <c r="A99" s="714"/>
      <c r="B99" s="715"/>
      <c r="C99" s="715"/>
      <c r="D99" s="716"/>
      <c r="E99" s="432" t="s">
        <v>365</v>
      </c>
      <c r="F99" s="449"/>
      <c r="G99" s="449"/>
      <c r="H99" s="435"/>
      <c r="I99" s="436"/>
      <c r="J99" s="436"/>
      <c r="K99" s="437"/>
      <c r="L99" s="436"/>
      <c r="M99" s="438"/>
    </row>
    <row r="100" spans="1:13" x14ac:dyDescent="0.2">
      <c r="A100" s="717"/>
      <c r="B100" s="718"/>
      <c r="C100" s="718"/>
      <c r="D100" s="719"/>
      <c r="E100" s="439" t="s">
        <v>171</v>
      </c>
      <c r="F100" s="440"/>
      <c r="G100" s="440"/>
      <c r="H100" s="441"/>
      <c r="I100" s="390"/>
      <c r="J100" s="390"/>
      <c r="K100" s="391"/>
      <c r="L100" s="390"/>
      <c r="M100" s="392"/>
    </row>
    <row r="101" spans="1:13" x14ac:dyDescent="0.2">
      <c r="A101" s="717"/>
      <c r="B101" s="718"/>
      <c r="C101" s="718"/>
      <c r="D101" s="719"/>
      <c r="E101" s="439" t="s">
        <v>160</v>
      </c>
      <c r="F101" s="440"/>
      <c r="G101" s="440"/>
      <c r="H101" s="441"/>
      <c r="I101" s="390"/>
      <c r="J101" s="390"/>
      <c r="K101" s="391"/>
      <c r="L101" s="390"/>
      <c r="M101" s="392"/>
    </row>
    <row r="102" spans="1:13" x14ac:dyDescent="0.2">
      <c r="A102" s="717"/>
      <c r="B102" s="718"/>
      <c r="C102" s="718"/>
      <c r="D102" s="719"/>
      <c r="E102" s="439" t="s">
        <v>161</v>
      </c>
      <c r="F102" s="440"/>
      <c r="G102" s="440"/>
      <c r="H102" s="441"/>
      <c r="I102" s="390"/>
      <c r="J102" s="390"/>
      <c r="K102" s="391"/>
      <c r="L102" s="390"/>
      <c r="M102" s="392"/>
    </row>
    <row r="103" spans="1:13" x14ac:dyDescent="0.2">
      <c r="A103" s="720"/>
      <c r="B103" s="721"/>
      <c r="C103" s="721"/>
      <c r="D103" s="722"/>
      <c r="E103" s="439" t="s">
        <v>162</v>
      </c>
      <c r="F103" s="440"/>
      <c r="G103" s="440"/>
      <c r="H103" s="442"/>
      <c r="I103" s="443"/>
      <c r="J103" s="443"/>
      <c r="K103" s="444"/>
      <c r="L103" s="443"/>
      <c r="M103" s="445"/>
    </row>
    <row r="104" spans="1:13" x14ac:dyDescent="0.2">
      <c r="A104" s="714"/>
      <c r="B104" s="715"/>
      <c r="C104" s="715"/>
      <c r="D104" s="716"/>
      <c r="E104" s="432" t="s">
        <v>365</v>
      </c>
      <c r="F104" s="448"/>
      <c r="G104" s="434"/>
      <c r="H104" s="437"/>
      <c r="I104" s="436"/>
      <c r="J104" s="436"/>
      <c r="K104" s="437"/>
      <c r="L104" s="436"/>
      <c r="M104" s="438"/>
    </row>
    <row r="105" spans="1:13" x14ac:dyDescent="0.2">
      <c r="A105" s="717"/>
      <c r="B105" s="718"/>
      <c r="C105" s="718"/>
      <c r="D105" s="719"/>
      <c r="E105" s="439" t="s">
        <v>171</v>
      </c>
      <c r="F105" s="440"/>
      <c r="G105" s="450"/>
      <c r="H105" s="391"/>
      <c r="I105" s="390"/>
      <c r="J105" s="390"/>
      <c r="K105" s="391"/>
      <c r="L105" s="390"/>
      <c r="M105" s="392"/>
    </row>
    <row r="106" spans="1:13" x14ac:dyDescent="0.2">
      <c r="A106" s="717"/>
      <c r="B106" s="718"/>
      <c r="C106" s="718"/>
      <c r="D106" s="719"/>
      <c r="E106" s="439" t="s">
        <v>160</v>
      </c>
      <c r="F106" s="440"/>
      <c r="G106" s="450"/>
      <c r="H106" s="421"/>
      <c r="I106" s="342"/>
      <c r="J106" s="342"/>
      <c r="K106" s="421"/>
      <c r="L106" s="342"/>
      <c r="M106" s="451"/>
    </row>
    <row r="107" spans="1:13" x14ac:dyDescent="0.2">
      <c r="A107" s="717"/>
      <c r="B107" s="718"/>
      <c r="C107" s="718"/>
      <c r="D107" s="719"/>
      <c r="E107" s="439" t="s">
        <v>161</v>
      </c>
      <c r="F107" s="440"/>
      <c r="G107" s="450"/>
      <c r="H107" s="421"/>
      <c r="I107" s="342"/>
      <c r="J107" s="342"/>
      <c r="K107" s="421"/>
      <c r="L107" s="342"/>
      <c r="M107" s="451"/>
    </row>
    <row r="108" spans="1:13" x14ac:dyDescent="0.2">
      <c r="A108" s="720"/>
      <c r="B108" s="721"/>
      <c r="C108" s="721"/>
      <c r="D108" s="722"/>
      <c r="E108" s="446" t="s">
        <v>162</v>
      </c>
      <c r="F108" s="447"/>
      <c r="G108" s="452"/>
      <c r="H108" s="444"/>
      <c r="I108" s="443"/>
      <c r="J108" s="443"/>
      <c r="K108" s="444"/>
      <c r="L108" s="443"/>
      <c r="M108" s="445"/>
    </row>
    <row r="109" spans="1:13" x14ac:dyDescent="0.2">
      <c r="A109" s="734" t="s">
        <v>182</v>
      </c>
      <c r="B109" s="735"/>
      <c r="C109" s="735"/>
      <c r="D109" s="736"/>
      <c r="E109" s="453" t="s">
        <v>366</v>
      </c>
      <c r="F109" s="449"/>
      <c r="G109" s="434"/>
      <c r="H109" s="391"/>
      <c r="I109" s="390"/>
      <c r="J109" s="390"/>
      <c r="K109" s="391"/>
      <c r="L109" s="390"/>
      <c r="M109" s="392"/>
    </row>
    <row r="110" spans="1:13" x14ac:dyDescent="0.2">
      <c r="A110" s="737"/>
      <c r="B110" s="738"/>
      <c r="C110" s="738"/>
      <c r="D110" s="739"/>
      <c r="E110" s="454" t="s">
        <v>160</v>
      </c>
      <c r="F110" s="455"/>
      <c r="G110" s="456"/>
      <c r="H110" s="391"/>
      <c r="I110" s="390"/>
      <c r="J110" s="390"/>
      <c r="K110" s="391"/>
      <c r="L110" s="390"/>
      <c r="M110" s="392"/>
    </row>
    <row r="111" spans="1:13" x14ac:dyDescent="0.2">
      <c r="A111" s="737"/>
      <c r="B111" s="738"/>
      <c r="C111" s="738"/>
      <c r="D111" s="739"/>
      <c r="E111" s="454" t="s">
        <v>161</v>
      </c>
      <c r="F111" s="455"/>
      <c r="G111" s="456"/>
      <c r="H111" s="391"/>
      <c r="I111" s="390"/>
      <c r="J111" s="390"/>
      <c r="K111" s="391"/>
      <c r="L111" s="390"/>
      <c r="M111" s="392"/>
    </row>
    <row r="112" spans="1:13" x14ac:dyDescent="0.2">
      <c r="A112" s="740"/>
      <c r="B112" s="741"/>
      <c r="C112" s="741"/>
      <c r="D112" s="742"/>
      <c r="E112" s="457" t="s">
        <v>162</v>
      </c>
      <c r="F112" s="458"/>
      <c r="G112" s="459"/>
      <c r="H112" s="444"/>
      <c r="I112" s="443"/>
      <c r="J112" s="443"/>
      <c r="K112" s="444"/>
      <c r="L112" s="443"/>
      <c r="M112" s="445"/>
    </row>
    <row r="113" spans="1:13" x14ac:dyDescent="0.2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</row>
    <row r="114" spans="1:13" x14ac:dyDescent="0.2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</row>
    <row r="115" spans="1:13" x14ac:dyDescent="0.2">
      <c r="A115" s="12"/>
      <c r="B115" s="12"/>
      <c r="C115" s="12"/>
      <c r="D115" s="12"/>
      <c r="E115" s="12"/>
      <c r="F115" s="12"/>
      <c r="H115" s="12"/>
      <c r="I115" s="12"/>
      <c r="J115" s="12"/>
      <c r="K115" s="12"/>
      <c r="L115" s="12"/>
      <c r="M115" s="12"/>
    </row>
    <row r="116" spans="1:13" x14ac:dyDescent="0.2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</row>
    <row r="117" spans="1:13" x14ac:dyDescent="0.2">
      <c r="A117" s="4"/>
      <c r="B117" s="13"/>
      <c r="C117" s="13"/>
      <c r="D117" s="13"/>
      <c r="E117" s="14"/>
      <c r="F117" s="14"/>
      <c r="G117" s="14"/>
      <c r="H117" s="12"/>
      <c r="I117" s="12"/>
      <c r="J117" s="12"/>
      <c r="K117" s="12"/>
      <c r="L117" s="12"/>
      <c r="M117" s="12"/>
    </row>
    <row r="118" spans="1:13" x14ac:dyDescent="0.2">
      <c r="A118" s="4"/>
      <c r="B118" s="13"/>
      <c r="C118" s="13"/>
      <c r="D118" s="13"/>
      <c r="E118" s="14"/>
      <c r="F118" s="14"/>
      <c r="G118" s="14"/>
      <c r="H118" s="12"/>
      <c r="I118" s="12"/>
      <c r="J118" s="12"/>
      <c r="K118" s="12"/>
      <c r="L118" s="12"/>
      <c r="M118" s="12"/>
    </row>
    <row r="119" spans="1:13" x14ac:dyDescent="0.2">
      <c r="A119" s="15"/>
      <c r="B119" s="12"/>
      <c r="C119" s="16"/>
      <c r="D119" s="16"/>
      <c r="E119" s="12"/>
      <c r="F119" s="12"/>
      <c r="G119" s="12"/>
      <c r="H119" s="12"/>
      <c r="I119" s="12"/>
      <c r="J119" s="12"/>
      <c r="K119" s="12"/>
      <c r="L119" s="12"/>
      <c r="M119" s="12"/>
    </row>
    <row r="120" spans="1:13" x14ac:dyDescent="0.2">
      <c r="A120" s="17"/>
      <c r="B120" s="12"/>
      <c r="C120" s="16"/>
      <c r="D120" s="16"/>
      <c r="E120" s="12"/>
      <c r="F120" s="12"/>
      <c r="G120" s="12"/>
      <c r="H120" s="12"/>
      <c r="I120" s="12"/>
      <c r="J120" s="12"/>
      <c r="K120" s="12"/>
      <c r="L120" s="12"/>
      <c r="M120" s="12"/>
    </row>
    <row r="121" spans="1:13" x14ac:dyDescent="0.2">
      <c r="A121" s="17"/>
      <c r="B121" s="12"/>
      <c r="C121" s="16"/>
      <c r="D121" s="16"/>
      <c r="E121" s="12"/>
      <c r="F121" s="12"/>
      <c r="G121" s="12"/>
      <c r="H121" s="12"/>
      <c r="I121" s="12"/>
      <c r="J121" s="12"/>
      <c r="K121" s="12"/>
      <c r="L121" s="12"/>
      <c r="M121" s="12"/>
    </row>
    <row r="122" spans="1:13" x14ac:dyDescent="0.2">
      <c r="A122" s="17"/>
      <c r="B122" s="12"/>
      <c r="C122" s="16"/>
      <c r="D122" s="16"/>
      <c r="E122" s="18"/>
      <c r="F122" s="12"/>
      <c r="G122" s="12"/>
      <c r="H122" s="12"/>
      <c r="I122" s="12"/>
      <c r="J122" s="12"/>
      <c r="K122" s="12"/>
      <c r="L122" s="12"/>
      <c r="M122" s="12"/>
    </row>
    <row r="123" spans="1:13" x14ac:dyDescent="0.2">
      <c r="A123" s="17"/>
      <c r="B123" s="12"/>
      <c r="C123" s="16"/>
      <c r="D123" s="16"/>
      <c r="E123" s="12"/>
      <c r="F123" s="12"/>
      <c r="G123" s="12"/>
      <c r="H123" s="12"/>
      <c r="I123" s="12"/>
      <c r="J123" s="12"/>
      <c r="K123" s="12"/>
      <c r="L123" s="12"/>
      <c r="M123" s="12"/>
    </row>
    <row r="124" spans="1:13" x14ac:dyDescent="0.2">
      <c r="A124" s="17"/>
      <c r="B124" s="12"/>
      <c r="C124" s="16"/>
      <c r="D124" s="16"/>
      <c r="E124" s="12"/>
      <c r="F124" s="12"/>
      <c r="G124" s="12"/>
      <c r="H124" s="12"/>
      <c r="I124" s="12"/>
      <c r="J124" s="12"/>
      <c r="K124" s="12"/>
      <c r="L124" s="12"/>
      <c r="M124" s="12"/>
    </row>
    <row r="125" spans="1:13" x14ac:dyDescent="0.2">
      <c r="A125" s="17"/>
      <c r="B125" s="12"/>
      <c r="C125" s="16"/>
      <c r="D125" s="16"/>
      <c r="E125" s="12"/>
      <c r="F125" s="12"/>
      <c r="G125" s="12"/>
      <c r="H125" s="12"/>
      <c r="I125" s="12"/>
      <c r="J125" s="12"/>
      <c r="K125" s="12"/>
      <c r="L125" s="12"/>
      <c r="M125" s="12"/>
    </row>
    <row r="126" spans="1:13" x14ac:dyDescent="0.2">
      <c r="A126" s="17"/>
      <c r="B126" s="12"/>
      <c r="C126" s="16"/>
      <c r="D126" s="16"/>
      <c r="E126" s="12"/>
      <c r="F126" s="12"/>
      <c r="G126" s="12"/>
      <c r="H126" s="12"/>
      <c r="I126" s="12"/>
      <c r="J126" s="12"/>
      <c r="K126" s="12"/>
      <c r="L126" s="12"/>
      <c r="M126" s="12"/>
    </row>
    <row r="127" spans="1:13" x14ac:dyDescent="0.2">
      <c r="A127" s="17"/>
      <c r="B127" s="12"/>
      <c r="C127" s="16"/>
      <c r="D127" s="16"/>
      <c r="E127" s="12"/>
      <c r="F127" s="12"/>
      <c r="G127" s="12"/>
      <c r="H127" s="12"/>
      <c r="I127" s="12"/>
      <c r="J127" s="12"/>
      <c r="K127" s="12"/>
      <c r="L127" s="12"/>
      <c r="M127" s="12"/>
    </row>
    <row r="128" spans="1:13" x14ac:dyDescent="0.2">
      <c r="A128" s="17"/>
      <c r="B128" s="12"/>
      <c r="C128" s="16"/>
      <c r="D128" s="16"/>
      <c r="E128" s="12"/>
      <c r="F128" s="12"/>
      <c r="G128" s="12"/>
      <c r="H128" s="12"/>
      <c r="I128" s="12"/>
      <c r="J128" s="12"/>
      <c r="K128" s="12"/>
      <c r="L128" s="12"/>
      <c r="M128" s="12"/>
    </row>
    <row r="129" spans="1:13" x14ac:dyDescent="0.2">
      <c r="A129" s="17"/>
      <c r="B129" s="12"/>
      <c r="C129" s="16"/>
      <c r="D129" s="16"/>
      <c r="E129" s="12"/>
      <c r="F129" s="12"/>
      <c r="G129" s="12"/>
      <c r="H129" s="12"/>
      <c r="I129" s="12"/>
      <c r="J129" s="12"/>
      <c r="K129" s="12"/>
      <c r="L129" s="12"/>
      <c r="M129" s="12"/>
    </row>
    <row r="130" spans="1:13" x14ac:dyDescent="0.2">
      <c r="A130" s="17"/>
      <c r="B130" s="12"/>
      <c r="C130" s="16"/>
      <c r="D130" s="16"/>
      <c r="E130" s="12"/>
      <c r="F130" s="12"/>
      <c r="G130" s="12"/>
      <c r="H130" s="12"/>
      <c r="I130" s="12"/>
      <c r="J130" s="12"/>
      <c r="K130" s="12"/>
      <c r="L130" s="12"/>
      <c r="M130" s="12"/>
    </row>
    <row r="131" spans="1:13" x14ac:dyDescent="0.2">
      <c r="A131" s="17"/>
      <c r="B131" s="12"/>
      <c r="C131" s="16"/>
      <c r="D131" s="16"/>
      <c r="E131" s="12"/>
      <c r="F131" s="12"/>
      <c r="G131" s="12"/>
      <c r="H131" s="12"/>
      <c r="I131" s="12"/>
      <c r="J131" s="12"/>
      <c r="K131" s="12"/>
      <c r="L131" s="12"/>
      <c r="M131" s="12"/>
    </row>
    <row r="132" spans="1:13" x14ac:dyDescent="0.2">
      <c r="A132" s="17"/>
      <c r="B132" s="12"/>
      <c r="C132" s="16"/>
      <c r="D132" s="16"/>
      <c r="E132" s="12"/>
      <c r="F132" s="12"/>
      <c r="G132" s="12"/>
      <c r="H132" s="12"/>
      <c r="I132" s="12"/>
      <c r="J132" s="12"/>
      <c r="K132" s="12"/>
      <c r="L132" s="12"/>
      <c r="M132" s="12"/>
    </row>
    <row r="133" spans="1:13" x14ac:dyDescent="0.2">
      <c r="A133" s="17"/>
      <c r="B133" s="12"/>
      <c r="C133" s="16"/>
      <c r="D133" s="16"/>
      <c r="E133" s="12"/>
      <c r="F133" s="12"/>
      <c r="G133" s="12"/>
      <c r="H133" s="12"/>
      <c r="I133" s="12"/>
      <c r="J133" s="12"/>
      <c r="K133" s="12"/>
      <c r="L133" s="12"/>
      <c r="M133" s="12"/>
    </row>
    <row r="134" spans="1:13" x14ac:dyDescent="0.2">
      <c r="A134" s="17"/>
      <c r="B134" s="12"/>
      <c r="C134" s="16"/>
      <c r="D134" s="16"/>
      <c r="E134" s="12"/>
      <c r="F134" s="12"/>
      <c r="G134" s="12"/>
      <c r="H134" s="12"/>
      <c r="I134" s="12"/>
      <c r="J134" s="12"/>
      <c r="K134" s="12"/>
      <c r="L134" s="12"/>
      <c r="M134" s="12"/>
    </row>
    <row r="135" spans="1:13" x14ac:dyDescent="0.2">
      <c r="A135" s="17"/>
      <c r="B135" s="12"/>
      <c r="C135" s="16"/>
      <c r="D135" s="16"/>
      <c r="E135" s="12"/>
      <c r="F135" s="12"/>
      <c r="G135" s="12"/>
      <c r="H135" s="12"/>
      <c r="I135" s="12"/>
      <c r="J135" s="12"/>
      <c r="K135" s="12"/>
      <c r="L135" s="12"/>
      <c r="M135" s="12"/>
    </row>
    <row r="136" spans="1:13" x14ac:dyDescent="0.2">
      <c r="A136" s="17"/>
      <c r="B136" s="12"/>
      <c r="C136" s="16"/>
      <c r="D136" s="16"/>
      <c r="E136" s="12"/>
      <c r="F136" s="12"/>
      <c r="G136" s="12"/>
      <c r="H136" s="12"/>
      <c r="I136" s="12"/>
      <c r="J136" s="12"/>
      <c r="K136" s="12"/>
      <c r="L136" s="12"/>
      <c r="M136" s="12"/>
    </row>
  </sheetData>
  <mergeCells count="40">
    <mergeCell ref="A109:D112"/>
    <mergeCell ref="A84:D88"/>
    <mergeCell ref="A79:D83"/>
    <mergeCell ref="A26:D29"/>
    <mergeCell ref="A30:D33"/>
    <mergeCell ref="A34:D37"/>
    <mergeCell ref="A38:D41"/>
    <mergeCell ref="A99:D103"/>
    <mergeCell ref="A104:D108"/>
    <mergeCell ref="A42:D45"/>
    <mergeCell ref="A46:D49"/>
    <mergeCell ref="A89:D93"/>
    <mergeCell ref="A94:D98"/>
    <mergeCell ref="B63:C63"/>
    <mergeCell ref="B64:C64"/>
    <mergeCell ref="B65:C65"/>
    <mergeCell ref="B8:E8"/>
    <mergeCell ref="B6:E6"/>
    <mergeCell ref="B10:E10"/>
    <mergeCell ref="B11:E11"/>
    <mergeCell ref="A74:D78"/>
    <mergeCell ref="B61:C61"/>
    <mergeCell ref="B62:C62"/>
    <mergeCell ref="B66:C66"/>
    <mergeCell ref="B67:C67"/>
    <mergeCell ref="A69:D73"/>
    <mergeCell ref="B58:C58"/>
    <mergeCell ref="B2:E2"/>
    <mergeCell ref="B3:E3"/>
    <mergeCell ref="B4:E4"/>
    <mergeCell ref="B5:E5"/>
    <mergeCell ref="B7:E7"/>
    <mergeCell ref="B9:E9"/>
    <mergeCell ref="B60:C60"/>
    <mergeCell ref="A54:D56"/>
    <mergeCell ref="A14:D17"/>
    <mergeCell ref="A18:D21"/>
    <mergeCell ref="A22:D25"/>
    <mergeCell ref="A50:D53"/>
    <mergeCell ref="B12:E12"/>
  </mergeCells>
  <phoneticPr fontId="0" type="noConversion"/>
  <printOptions horizontalCentered="1" gridLinesSet="0"/>
  <pageMargins left="0.11811023622047245" right="0.11811023622047245" top="0.46" bottom="0.39370078740157483" header="0.19685039370078741" footer="0.19685039370078741"/>
  <pageSetup paperSize="9" orientation="portrait" blackAndWhite="1" horizontalDpi="360" verticalDpi="200" r:id="rId1"/>
  <headerFooter alignWithMargins="0">
    <oddHeader>&amp;C&amp;8&amp;P&amp;R&amp;8&amp;A</oddHeader>
    <oddFooter>&amp;L&amp;"Arial,Normal"&amp;8NORKAP 6&amp;C&amp;8Planleggingsprogram fra NIBIO&amp;R&amp;8&amp;D</oddFooter>
  </headerFooter>
  <rowBreaks count="1" manualBreakCount="1">
    <brk id="5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K135"/>
  <sheetViews>
    <sheetView showGridLines="0" showRowColHeaders="0" showZeros="0" defaultGridColor="0" colorId="17" workbookViewId="0">
      <pane ySplit="4" topLeftCell="A5" activePane="bottomLeft" state="frozen"/>
      <selection activeCell="E34" sqref="E34:H34"/>
      <selection pane="bottomLeft" activeCell="A135" sqref="A135"/>
    </sheetView>
  </sheetViews>
  <sheetFormatPr baseColWidth="10" defaultColWidth="9.83203125" defaultRowHeight="12" x14ac:dyDescent="0.2"/>
  <cols>
    <col min="1" max="3" width="12.83203125" style="1" customWidth="1"/>
    <col min="4" max="16384" width="9.83203125" style="1"/>
  </cols>
  <sheetData>
    <row r="1" spans="1:11" x14ac:dyDescent="0.2">
      <c r="A1" s="460"/>
      <c r="B1" s="174"/>
      <c r="C1" s="174"/>
      <c r="D1" s="174"/>
      <c r="E1" s="174"/>
      <c r="F1" s="174"/>
      <c r="G1" s="174"/>
      <c r="H1" s="174"/>
      <c r="I1" s="174"/>
      <c r="J1" s="48">
        <f>Nøkkeltall!K1</f>
        <v>0</v>
      </c>
      <c r="K1" s="174"/>
    </row>
    <row r="2" spans="1:11" ht="15.75" x14ac:dyDescent="0.25">
      <c r="A2" s="49" t="s">
        <v>1</v>
      </c>
      <c r="B2" s="174"/>
      <c r="C2" s="174"/>
      <c r="D2" s="174"/>
      <c r="E2" s="460"/>
      <c r="F2" s="174"/>
      <c r="G2" s="174"/>
      <c r="H2" s="174"/>
      <c r="I2" s="174"/>
      <c r="J2" s="174"/>
      <c r="K2" s="174"/>
    </row>
    <row r="3" spans="1:11" x14ac:dyDescent="0.2">
      <c r="A3" s="750" t="s">
        <v>115</v>
      </c>
      <c r="B3" s="751"/>
      <c r="C3" s="752"/>
      <c r="D3" s="461" t="s">
        <v>14</v>
      </c>
      <c r="E3" s="662" t="s">
        <v>15</v>
      </c>
      <c r="F3" s="662"/>
      <c r="G3" s="662"/>
      <c r="H3" s="662"/>
      <c r="I3" s="662"/>
      <c r="J3" s="746"/>
      <c r="K3" s="174"/>
    </row>
    <row r="4" spans="1:11" x14ac:dyDescent="0.2">
      <c r="A4" s="753"/>
      <c r="B4" s="754"/>
      <c r="C4" s="755"/>
      <c r="D4" s="462">
        <f>E4-1</f>
        <v>2013</v>
      </c>
      <c r="E4" s="463">
        <f>Tittel!A15</f>
        <v>2014</v>
      </c>
      <c r="F4" s="54">
        <f>E4+1</f>
        <v>2015</v>
      </c>
      <c r="G4" s="463">
        <f>F4+1</f>
        <v>2016</v>
      </c>
      <c r="H4" s="54">
        <f>G4+1</f>
        <v>2017</v>
      </c>
      <c r="I4" s="54">
        <f>H4+1</f>
        <v>2018</v>
      </c>
      <c r="J4" s="464">
        <f>I4+1</f>
        <v>2019</v>
      </c>
      <c r="K4" s="174"/>
    </row>
    <row r="5" spans="1:11" ht="12.75" x14ac:dyDescent="0.2">
      <c r="A5" s="747" t="s">
        <v>2</v>
      </c>
      <c r="B5" s="748"/>
      <c r="C5" s="749"/>
      <c r="D5" s="465"/>
      <c r="E5" s="317"/>
      <c r="F5" s="305"/>
      <c r="G5" s="317"/>
      <c r="H5" s="305"/>
      <c r="I5" s="305"/>
      <c r="J5" s="306"/>
      <c r="K5" s="174"/>
    </row>
    <row r="6" spans="1:11" x14ac:dyDescent="0.2">
      <c r="A6" s="50" t="s">
        <v>185</v>
      </c>
      <c r="B6" s="51"/>
      <c r="C6" s="52"/>
      <c r="D6" s="466"/>
      <c r="E6" s="187"/>
      <c r="F6" s="64"/>
      <c r="G6" s="187"/>
      <c r="H6" s="64"/>
      <c r="I6" s="64"/>
      <c r="J6" s="65"/>
      <c r="K6" s="174"/>
    </row>
    <row r="7" spans="1:11" x14ac:dyDescent="0.2">
      <c r="A7" s="57" t="s">
        <v>186</v>
      </c>
      <c r="B7" s="62"/>
      <c r="C7" s="185"/>
      <c r="D7" s="466"/>
      <c r="E7" s="327"/>
      <c r="F7" s="234"/>
      <c r="G7" s="327"/>
      <c r="H7" s="234"/>
      <c r="I7" s="234"/>
      <c r="J7" s="61"/>
      <c r="K7" s="174"/>
    </row>
    <row r="8" spans="1:11" x14ac:dyDescent="0.2">
      <c r="A8" s="57" t="s">
        <v>187</v>
      </c>
      <c r="B8" s="62"/>
      <c r="C8" s="185"/>
      <c r="D8" s="466"/>
      <c r="E8" s="327"/>
      <c r="F8" s="234"/>
      <c r="G8" s="327"/>
      <c r="H8" s="234"/>
      <c r="I8" s="234"/>
      <c r="J8" s="61"/>
      <c r="K8" s="174"/>
    </row>
    <row r="9" spans="1:11" x14ac:dyDescent="0.2">
      <c r="A9" s="57" t="s">
        <v>280</v>
      </c>
      <c r="B9" s="62"/>
      <c r="C9" s="185"/>
      <c r="D9" s="466"/>
      <c r="E9" s="327"/>
      <c r="F9" s="234"/>
      <c r="G9" s="327"/>
      <c r="H9" s="234"/>
      <c r="I9" s="234"/>
      <c r="J9" s="61"/>
      <c r="K9" s="174"/>
    </row>
    <row r="10" spans="1:11" x14ac:dyDescent="0.2">
      <c r="A10" s="57" t="s">
        <v>281</v>
      </c>
      <c r="B10" s="62"/>
      <c r="C10" s="185"/>
      <c r="D10" s="466"/>
      <c r="E10" s="327"/>
      <c r="F10" s="234"/>
      <c r="G10" s="327"/>
      <c r="H10" s="234"/>
      <c r="I10" s="234"/>
      <c r="J10" s="61"/>
      <c r="K10" s="174"/>
    </row>
    <row r="11" spans="1:11" x14ac:dyDescent="0.2">
      <c r="A11" s="57" t="s">
        <v>188</v>
      </c>
      <c r="B11" s="62"/>
      <c r="C11" s="185"/>
      <c r="D11" s="466"/>
      <c r="E11" s="327"/>
      <c r="F11" s="234"/>
      <c r="G11" s="327"/>
      <c r="H11" s="234"/>
      <c r="I11" s="234"/>
      <c r="J11" s="61"/>
      <c r="K11" s="174"/>
    </row>
    <row r="12" spans="1:11" x14ac:dyDescent="0.2">
      <c r="A12" s="57" t="s">
        <v>189</v>
      </c>
      <c r="B12" s="62"/>
      <c r="C12" s="185"/>
      <c r="D12" s="466"/>
      <c r="E12" s="327"/>
      <c r="F12" s="234"/>
      <c r="G12" s="327"/>
      <c r="H12" s="234"/>
      <c r="I12" s="234"/>
      <c r="J12" s="61"/>
      <c r="K12" s="174"/>
    </row>
    <row r="13" spans="1:11" x14ac:dyDescent="0.2">
      <c r="A13" s="57" t="s">
        <v>190</v>
      </c>
      <c r="B13" s="62"/>
      <c r="C13" s="185"/>
      <c r="D13" s="466"/>
      <c r="E13" s="327"/>
      <c r="F13" s="234"/>
      <c r="G13" s="327"/>
      <c r="H13" s="234"/>
      <c r="I13" s="234"/>
      <c r="J13" s="61"/>
      <c r="K13" s="174"/>
    </row>
    <row r="14" spans="1:11" x14ac:dyDescent="0.2">
      <c r="A14" s="57" t="s">
        <v>191</v>
      </c>
      <c r="B14" s="62"/>
      <c r="C14" s="185"/>
      <c r="D14" s="466"/>
      <c r="E14" s="327"/>
      <c r="F14" s="234"/>
      <c r="G14" s="327"/>
      <c r="H14" s="234"/>
      <c r="I14" s="234"/>
      <c r="J14" s="61"/>
      <c r="K14" s="174"/>
    </row>
    <row r="15" spans="1:11" x14ac:dyDescent="0.2">
      <c r="A15" s="57" t="s">
        <v>452</v>
      </c>
      <c r="B15" s="62"/>
      <c r="C15" s="185"/>
      <c r="D15" s="466"/>
      <c r="E15" s="327"/>
      <c r="F15" s="234"/>
      <c r="G15" s="327"/>
      <c r="H15" s="234"/>
      <c r="I15" s="234"/>
      <c r="J15" s="61"/>
      <c r="K15" s="174"/>
    </row>
    <row r="16" spans="1:11" x14ac:dyDescent="0.2">
      <c r="A16" s="57" t="s">
        <v>419</v>
      </c>
      <c r="B16" s="62"/>
      <c r="C16" s="185"/>
      <c r="D16" s="466"/>
      <c r="E16" s="327"/>
      <c r="F16" s="234"/>
      <c r="G16" s="327"/>
      <c r="H16" s="234"/>
      <c r="I16" s="234"/>
      <c r="J16" s="61"/>
      <c r="K16" s="174"/>
    </row>
    <row r="17" spans="1:11" x14ac:dyDescent="0.2">
      <c r="A17" s="57" t="s">
        <v>420</v>
      </c>
      <c r="B17" s="62"/>
      <c r="C17" s="185"/>
      <c r="D17" s="466"/>
      <c r="E17" s="327"/>
      <c r="F17" s="234"/>
      <c r="G17" s="327"/>
      <c r="H17" s="234"/>
      <c r="I17" s="234"/>
      <c r="J17" s="61"/>
      <c r="K17" s="174"/>
    </row>
    <row r="18" spans="1:11" x14ac:dyDescent="0.2">
      <c r="A18" s="57" t="s">
        <v>282</v>
      </c>
      <c r="B18" s="62"/>
      <c r="C18" s="185"/>
      <c r="D18" s="466"/>
      <c r="E18" s="327"/>
      <c r="F18" s="234"/>
      <c r="G18" s="327"/>
      <c r="H18" s="234"/>
      <c r="I18" s="234"/>
      <c r="J18" s="61"/>
      <c r="K18" s="174"/>
    </row>
    <row r="19" spans="1:11" x14ac:dyDescent="0.2">
      <c r="A19" s="57" t="s">
        <v>283</v>
      </c>
      <c r="B19" s="62"/>
      <c r="C19" s="185"/>
      <c r="D19" s="466"/>
      <c r="E19" s="327"/>
      <c r="F19" s="234"/>
      <c r="G19" s="327"/>
      <c r="H19" s="234"/>
      <c r="I19" s="234"/>
      <c r="J19" s="61"/>
      <c r="K19" s="174"/>
    </row>
    <row r="20" spans="1:11" x14ac:dyDescent="0.2">
      <c r="A20" s="57" t="s">
        <v>192</v>
      </c>
      <c r="B20" s="62"/>
      <c r="C20" s="185"/>
      <c r="D20" s="466"/>
      <c r="E20" s="327"/>
      <c r="F20" s="234"/>
      <c r="G20" s="327"/>
      <c r="H20" s="234"/>
      <c r="I20" s="234"/>
      <c r="J20" s="61"/>
      <c r="K20" s="174"/>
    </row>
    <row r="21" spans="1:11" hidden="1" x14ac:dyDescent="0.2">
      <c r="A21" s="57" t="s">
        <v>193</v>
      </c>
      <c r="B21" s="62"/>
      <c r="C21" s="185" t="s">
        <v>435</v>
      </c>
      <c r="D21" s="466"/>
      <c r="E21" s="467"/>
      <c r="F21" s="468"/>
      <c r="G21" s="467"/>
      <c r="H21" s="468"/>
      <c r="I21" s="468"/>
      <c r="J21" s="469"/>
      <c r="K21" s="174"/>
    </row>
    <row r="22" spans="1:11" x14ac:dyDescent="0.2">
      <c r="A22" s="57" t="s">
        <v>460</v>
      </c>
      <c r="B22" s="62"/>
      <c r="C22" s="185"/>
      <c r="D22" s="466"/>
      <c r="E22" s="467"/>
      <c r="F22" s="468"/>
      <c r="G22" s="467"/>
      <c r="H22" s="468"/>
      <c r="I22" s="468"/>
      <c r="J22" s="469"/>
      <c r="K22" s="174"/>
    </row>
    <row r="23" spans="1:11" x14ac:dyDescent="0.2">
      <c r="A23" s="57" t="s">
        <v>194</v>
      </c>
      <c r="B23" s="62"/>
      <c r="C23" s="185"/>
      <c r="D23" s="466"/>
      <c r="E23" s="327"/>
      <c r="F23" s="234"/>
      <c r="G23" s="327"/>
      <c r="H23" s="234"/>
      <c r="I23" s="234"/>
      <c r="J23" s="61"/>
      <c r="K23" s="174"/>
    </row>
    <row r="24" spans="1:11" x14ac:dyDescent="0.2">
      <c r="A24" s="208" t="s">
        <v>195</v>
      </c>
      <c r="B24" s="209"/>
      <c r="C24" s="210"/>
      <c r="D24" s="470"/>
      <c r="E24" s="471"/>
      <c r="F24" s="472"/>
      <c r="G24" s="471"/>
      <c r="H24" s="472"/>
      <c r="I24" s="472"/>
      <c r="J24" s="473"/>
      <c r="K24" s="174"/>
    </row>
    <row r="25" spans="1:11" x14ac:dyDescent="0.2">
      <c r="A25" s="474" t="s">
        <v>196</v>
      </c>
      <c r="B25" s="62"/>
      <c r="C25" s="185"/>
      <c r="D25" s="466"/>
      <c r="E25" s="327"/>
      <c r="F25" s="234"/>
      <c r="G25" s="327"/>
      <c r="H25" s="234"/>
      <c r="I25" s="234"/>
      <c r="J25" s="61"/>
      <c r="K25" s="475"/>
    </row>
    <row r="26" spans="1:11" x14ac:dyDescent="0.2">
      <c r="A26" s="50" t="s">
        <v>197</v>
      </c>
      <c r="B26" s="51"/>
      <c r="C26" s="52"/>
      <c r="D26" s="466"/>
      <c r="E26" s="187"/>
      <c r="F26" s="64"/>
      <c r="G26" s="187"/>
      <c r="H26" s="64"/>
      <c r="I26" s="64"/>
      <c r="J26" s="65"/>
      <c r="K26" s="174"/>
    </row>
    <row r="27" spans="1:11" x14ac:dyDescent="0.2">
      <c r="A27" s="57" t="s">
        <v>284</v>
      </c>
      <c r="B27" s="62"/>
      <c r="C27" s="185"/>
      <c r="D27" s="466"/>
      <c r="E27" s="327"/>
      <c r="F27" s="234"/>
      <c r="G27" s="327"/>
      <c r="H27" s="234"/>
      <c r="I27" s="234"/>
      <c r="J27" s="61"/>
      <c r="K27" s="174"/>
    </row>
    <row r="28" spans="1:11" x14ac:dyDescent="0.2">
      <c r="A28" s="57" t="s">
        <v>285</v>
      </c>
      <c r="B28" s="62"/>
      <c r="C28" s="185"/>
      <c r="D28" s="466"/>
      <c r="E28" s="327"/>
      <c r="F28" s="234"/>
      <c r="G28" s="327"/>
      <c r="H28" s="234"/>
      <c r="I28" s="234"/>
      <c r="J28" s="61"/>
      <c r="K28" s="174"/>
    </row>
    <row r="29" spans="1:11" x14ac:dyDescent="0.2">
      <c r="A29" s="57" t="s">
        <v>198</v>
      </c>
      <c r="B29" s="62"/>
      <c r="C29" s="185"/>
      <c r="D29" s="466"/>
      <c r="E29" s="327"/>
      <c r="F29" s="234"/>
      <c r="G29" s="327"/>
      <c r="H29" s="234"/>
      <c r="I29" s="234"/>
      <c r="J29" s="61"/>
      <c r="K29" s="174"/>
    </row>
    <row r="30" spans="1:11" x14ac:dyDescent="0.2">
      <c r="A30" s="57" t="s">
        <v>199</v>
      </c>
      <c r="B30" s="62"/>
      <c r="C30" s="185"/>
      <c r="D30" s="466"/>
      <c r="E30" s="327"/>
      <c r="F30" s="234"/>
      <c r="G30" s="327"/>
      <c r="H30" s="234"/>
      <c r="I30" s="234"/>
      <c r="J30" s="61"/>
      <c r="K30" s="174"/>
    </row>
    <row r="31" spans="1:11" x14ac:dyDescent="0.2">
      <c r="A31" s="57" t="s">
        <v>200</v>
      </c>
      <c r="B31" s="62"/>
      <c r="C31" s="185"/>
      <c r="D31" s="466"/>
      <c r="E31" s="327"/>
      <c r="F31" s="234"/>
      <c r="G31" s="327"/>
      <c r="H31" s="234"/>
      <c r="I31" s="234"/>
      <c r="J31" s="61"/>
      <c r="K31" s="174"/>
    </row>
    <row r="32" spans="1:11" hidden="1" x14ac:dyDescent="0.2">
      <c r="A32" s="57" t="s">
        <v>201</v>
      </c>
      <c r="B32" s="62"/>
      <c r="C32" s="185"/>
      <c r="D32" s="466"/>
      <c r="E32" s="467"/>
      <c r="F32" s="234"/>
      <c r="G32" s="327"/>
      <c r="H32" s="234"/>
      <c r="I32" s="234"/>
      <c r="J32" s="61"/>
      <c r="K32" s="174"/>
    </row>
    <row r="33" spans="1:11" x14ac:dyDescent="0.2">
      <c r="A33" s="57" t="s">
        <v>202</v>
      </c>
      <c r="B33" s="62"/>
      <c r="C33" s="185"/>
      <c r="D33" s="466"/>
      <c r="E33" s="327"/>
      <c r="F33" s="234"/>
      <c r="G33" s="327"/>
      <c r="H33" s="234"/>
      <c r="I33" s="234"/>
      <c r="J33" s="61"/>
      <c r="K33" s="174"/>
    </row>
    <row r="34" spans="1:11" x14ac:dyDescent="0.2">
      <c r="A34" s="57" t="s">
        <v>286</v>
      </c>
      <c r="B34" s="62"/>
      <c r="C34" s="185"/>
      <c r="D34" s="466"/>
      <c r="E34" s="327"/>
      <c r="F34" s="234"/>
      <c r="G34" s="327"/>
      <c r="H34" s="234"/>
      <c r="I34" s="234"/>
      <c r="J34" s="61"/>
      <c r="K34" s="174"/>
    </row>
    <row r="35" spans="1:11" x14ac:dyDescent="0.2">
      <c r="A35" s="57" t="s">
        <v>203</v>
      </c>
      <c r="B35" s="62"/>
      <c r="C35" s="185"/>
      <c r="D35" s="466"/>
      <c r="E35" s="327"/>
      <c r="F35" s="234"/>
      <c r="G35" s="327"/>
      <c r="H35" s="234"/>
      <c r="I35" s="234"/>
      <c r="J35" s="61"/>
      <c r="K35" s="174"/>
    </row>
    <row r="36" spans="1:11" x14ac:dyDescent="0.2">
      <c r="A36" s="208" t="s">
        <v>461</v>
      </c>
      <c r="B36" s="209"/>
      <c r="C36" s="210"/>
      <c r="D36" s="470"/>
      <c r="E36" s="471"/>
      <c r="F36" s="472"/>
      <c r="G36" s="471"/>
      <c r="H36" s="472"/>
      <c r="I36" s="472"/>
      <c r="J36" s="473"/>
      <c r="K36" s="174"/>
    </row>
    <row r="37" spans="1:11" x14ac:dyDescent="0.2">
      <c r="A37" s="474" t="s">
        <v>205</v>
      </c>
      <c r="B37" s="62"/>
      <c r="C37" s="185"/>
      <c r="D37" s="466"/>
      <c r="E37" s="327"/>
      <c r="F37" s="234"/>
      <c r="G37" s="327"/>
      <c r="H37" s="234"/>
      <c r="I37" s="234"/>
      <c r="J37" s="61"/>
      <c r="K37" s="174"/>
    </row>
    <row r="38" spans="1:11" x14ac:dyDescent="0.2">
      <c r="A38" s="50" t="s">
        <v>204</v>
      </c>
      <c r="B38" s="51"/>
      <c r="C38" s="52"/>
      <c r="D38" s="466"/>
      <c r="E38" s="187"/>
      <c r="F38" s="64"/>
      <c r="G38" s="187"/>
      <c r="H38" s="64"/>
      <c r="I38" s="64"/>
      <c r="J38" s="65"/>
      <c r="K38" s="174"/>
    </row>
    <row r="39" spans="1:11" x14ac:dyDescent="0.2">
      <c r="A39" s="57" t="s">
        <v>206</v>
      </c>
      <c r="B39" s="62"/>
      <c r="C39" s="185"/>
      <c r="D39" s="466"/>
      <c r="E39" s="327"/>
      <c r="F39" s="234"/>
      <c r="G39" s="327"/>
      <c r="H39" s="234"/>
      <c r="I39" s="234"/>
      <c r="J39" s="61"/>
      <c r="K39" s="174"/>
    </row>
    <row r="40" spans="1:11" x14ac:dyDescent="0.2">
      <c r="A40" s="57" t="s">
        <v>207</v>
      </c>
      <c r="B40" s="62"/>
      <c r="C40" s="185"/>
      <c r="D40" s="466"/>
      <c r="E40" s="327"/>
      <c r="F40" s="234"/>
      <c r="G40" s="327"/>
      <c r="H40" s="234"/>
      <c r="I40" s="234"/>
      <c r="J40" s="61"/>
      <c r="K40" s="174"/>
    </row>
    <row r="41" spans="1:11" x14ac:dyDescent="0.2">
      <c r="A41" s="57" t="s">
        <v>208</v>
      </c>
      <c r="B41" s="62"/>
      <c r="C41" s="185"/>
      <c r="D41" s="466"/>
      <c r="E41" s="327"/>
      <c r="F41" s="234"/>
      <c r="G41" s="327"/>
      <c r="H41" s="234"/>
      <c r="I41" s="234"/>
      <c r="J41" s="61"/>
      <c r="K41" s="174"/>
    </row>
    <row r="42" spans="1:11" x14ac:dyDescent="0.2">
      <c r="A42" s="57" t="s">
        <v>209</v>
      </c>
      <c r="B42" s="62"/>
      <c r="C42" s="185"/>
      <c r="D42" s="466"/>
      <c r="E42" s="327"/>
      <c r="F42" s="234"/>
      <c r="G42" s="327"/>
      <c r="H42" s="234"/>
      <c r="I42" s="234"/>
      <c r="J42" s="61"/>
      <c r="K42" s="174"/>
    </row>
    <row r="43" spans="1:11" x14ac:dyDescent="0.2">
      <c r="A43" s="57" t="s">
        <v>242</v>
      </c>
      <c r="B43" s="62"/>
      <c r="C43" s="185"/>
      <c r="D43" s="466"/>
      <c r="E43" s="327"/>
      <c r="F43" s="234"/>
      <c r="G43" s="327"/>
      <c r="H43" s="234"/>
      <c r="I43" s="234"/>
      <c r="J43" s="61"/>
      <c r="K43" s="174"/>
    </row>
    <row r="44" spans="1:11" x14ac:dyDescent="0.2">
      <c r="A44" s="57" t="s">
        <v>243</v>
      </c>
      <c r="B44" s="62"/>
      <c r="C44" s="185"/>
      <c r="D44" s="466"/>
      <c r="E44" s="327"/>
      <c r="F44" s="234"/>
      <c r="G44" s="327"/>
      <c r="H44" s="234"/>
      <c r="I44" s="234"/>
      <c r="J44" s="61"/>
      <c r="K44" s="174"/>
    </row>
    <row r="45" spans="1:11" x14ac:dyDescent="0.2">
      <c r="A45" s="57" t="s">
        <v>447</v>
      </c>
      <c r="B45" s="62"/>
      <c r="C45" s="185"/>
      <c r="D45" s="466"/>
      <c r="E45" s="327"/>
      <c r="F45" s="234"/>
      <c r="G45" s="327"/>
      <c r="H45" s="234"/>
      <c r="I45" s="234"/>
      <c r="J45" s="61"/>
      <c r="K45" s="174"/>
    </row>
    <row r="46" spans="1:11" x14ac:dyDescent="0.2">
      <c r="A46" s="57" t="s">
        <v>244</v>
      </c>
      <c r="B46" s="62"/>
      <c r="C46" s="185"/>
      <c r="D46" s="466"/>
      <c r="E46" s="327"/>
      <c r="F46" s="234"/>
      <c r="G46" s="327"/>
      <c r="H46" s="234"/>
      <c r="I46" s="234"/>
      <c r="J46" s="61"/>
      <c r="K46" s="174"/>
    </row>
    <row r="47" spans="1:11" x14ac:dyDescent="0.2">
      <c r="A47" s="208" t="s">
        <v>210</v>
      </c>
      <c r="B47" s="209"/>
      <c r="C47" s="210"/>
      <c r="D47" s="470"/>
      <c r="E47" s="471"/>
      <c r="F47" s="472"/>
      <c r="G47" s="471"/>
      <c r="H47" s="472"/>
      <c r="I47" s="472"/>
      <c r="J47" s="473"/>
      <c r="K47" s="174"/>
    </row>
    <row r="48" spans="1:11" x14ac:dyDescent="0.2">
      <c r="A48" s="476" t="s">
        <v>211</v>
      </c>
      <c r="B48" s="477"/>
      <c r="C48" s="478"/>
      <c r="D48" s="479"/>
      <c r="E48" s="480"/>
      <c r="F48" s="481"/>
      <c r="G48" s="480"/>
      <c r="H48" s="481"/>
      <c r="I48" s="481"/>
      <c r="J48" s="482"/>
      <c r="K48" s="174"/>
    </row>
    <row r="49" spans="1:11" x14ac:dyDescent="0.2">
      <c r="A49" s="474" t="s">
        <v>212</v>
      </c>
      <c r="B49" s="62"/>
      <c r="C49" s="185"/>
      <c r="D49" s="466"/>
      <c r="E49" s="327"/>
      <c r="F49" s="234"/>
      <c r="G49" s="327"/>
      <c r="H49" s="234"/>
      <c r="I49" s="234"/>
      <c r="J49" s="61"/>
      <c r="K49" s="174"/>
    </row>
    <row r="50" spans="1:11" x14ac:dyDescent="0.2">
      <c r="A50" s="50" t="s">
        <v>154</v>
      </c>
      <c r="B50" s="51"/>
      <c r="C50" s="52"/>
      <c r="D50" s="466"/>
      <c r="E50" s="187"/>
      <c r="F50" s="64"/>
      <c r="G50" s="187"/>
      <c r="H50" s="64"/>
      <c r="I50" s="64"/>
      <c r="J50" s="65"/>
      <c r="K50" s="174"/>
    </row>
    <row r="51" spans="1:11" x14ac:dyDescent="0.2">
      <c r="A51" s="57" t="s">
        <v>287</v>
      </c>
      <c r="B51" s="62"/>
      <c r="C51" s="185"/>
      <c r="D51" s="466"/>
      <c r="E51" s="327"/>
      <c r="F51" s="234"/>
      <c r="G51" s="327"/>
      <c r="H51" s="234"/>
      <c r="I51" s="234"/>
      <c r="J51" s="61"/>
      <c r="K51" s="174"/>
    </row>
    <row r="52" spans="1:11" x14ac:dyDescent="0.2">
      <c r="A52" s="238" t="s">
        <v>288</v>
      </c>
      <c r="B52" s="62"/>
      <c r="C52" s="185"/>
      <c r="D52" s="466"/>
      <c r="E52" s="327"/>
      <c r="F52" s="234"/>
      <c r="G52" s="327"/>
      <c r="H52" s="234"/>
      <c r="I52" s="234"/>
      <c r="J52" s="61"/>
      <c r="K52" s="174"/>
    </row>
    <row r="53" spans="1:11" x14ac:dyDescent="0.2">
      <c r="A53" s="483" t="s">
        <v>289</v>
      </c>
      <c r="B53" s="209"/>
      <c r="C53" s="210"/>
      <c r="D53" s="470"/>
      <c r="E53" s="471"/>
      <c r="F53" s="472"/>
      <c r="G53" s="471"/>
      <c r="H53" s="472"/>
      <c r="I53" s="472"/>
      <c r="J53" s="473"/>
      <c r="K53" s="174"/>
    </row>
    <row r="54" spans="1:11" x14ac:dyDescent="0.2">
      <c r="A54" s="474" t="s">
        <v>213</v>
      </c>
      <c r="B54" s="62"/>
      <c r="C54" s="185"/>
      <c r="D54" s="466"/>
      <c r="E54" s="327"/>
      <c r="F54" s="234"/>
      <c r="G54" s="327"/>
      <c r="H54" s="234"/>
      <c r="I54" s="234"/>
      <c r="J54" s="61"/>
      <c r="K54" s="174"/>
    </row>
    <row r="55" spans="1:11" x14ac:dyDescent="0.2">
      <c r="A55" s="474" t="s">
        <v>214</v>
      </c>
      <c r="B55" s="62"/>
      <c r="C55" s="185"/>
      <c r="D55" s="466"/>
      <c r="E55" s="327"/>
      <c r="F55" s="234"/>
      <c r="G55" s="327"/>
      <c r="H55" s="234"/>
      <c r="I55" s="234"/>
      <c r="J55" s="61"/>
      <c r="K55" s="174"/>
    </row>
    <row r="56" spans="1:11" x14ac:dyDescent="0.2">
      <c r="A56" s="216" t="s">
        <v>320</v>
      </c>
      <c r="B56" s="67"/>
      <c r="C56" s="300"/>
      <c r="D56" s="484"/>
      <c r="E56" s="221"/>
      <c r="F56" s="328"/>
      <c r="G56" s="221"/>
      <c r="H56" s="328"/>
      <c r="I56" s="328"/>
      <c r="J56" s="329"/>
      <c r="K56" s="174"/>
    </row>
    <row r="57" spans="1:11" x14ac:dyDescent="0.2">
      <c r="A57" s="485" t="s">
        <v>146</v>
      </c>
      <c r="B57" s="62"/>
      <c r="C57" s="185"/>
      <c r="D57" s="466"/>
      <c r="E57" s="327"/>
      <c r="F57" s="234"/>
      <c r="G57" s="327"/>
      <c r="H57" s="234"/>
      <c r="I57" s="234"/>
      <c r="J57" s="61"/>
      <c r="K57" s="174"/>
    </row>
    <row r="58" spans="1:11" x14ac:dyDescent="0.2">
      <c r="A58" s="230" t="s">
        <v>408</v>
      </c>
      <c r="B58" s="231"/>
      <c r="C58" s="296"/>
      <c r="D58" s="466"/>
      <c r="E58" s="327"/>
      <c r="F58" s="234"/>
      <c r="G58" s="327"/>
      <c r="H58" s="234"/>
      <c r="I58" s="234"/>
      <c r="J58" s="61"/>
      <c r="K58" s="174"/>
    </row>
    <row r="59" spans="1:11" x14ac:dyDescent="0.2">
      <c r="A59" s="57" t="s">
        <v>409</v>
      </c>
      <c r="B59" s="62"/>
      <c r="C59" s="185"/>
      <c r="D59" s="466"/>
      <c r="E59" s="327"/>
      <c r="F59" s="234"/>
      <c r="G59" s="327"/>
      <c r="H59" s="234"/>
      <c r="I59" s="234"/>
      <c r="J59" s="61"/>
      <c r="K59" s="174"/>
    </row>
    <row r="60" spans="1:11" x14ac:dyDescent="0.2">
      <c r="A60" s="57" t="s">
        <v>410</v>
      </c>
      <c r="B60" s="62"/>
      <c r="C60" s="185"/>
      <c r="D60" s="466"/>
      <c r="E60" s="327"/>
      <c r="F60" s="234"/>
      <c r="G60" s="327"/>
      <c r="H60" s="234"/>
      <c r="I60" s="234"/>
      <c r="J60" s="61"/>
      <c r="K60" s="174"/>
    </row>
    <row r="61" spans="1:11" x14ac:dyDescent="0.2">
      <c r="A61" s="57" t="s">
        <v>290</v>
      </c>
      <c r="B61" s="62"/>
      <c r="C61" s="185"/>
      <c r="D61" s="466"/>
      <c r="E61" s="327"/>
      <c r="F61" s="234"/>
      <c r="G61" s="327"/>
      <c r="H61" s="234"/>
      <c r="I61" s="234"/>
      <c r="J61" s="61"/>
      <c r="K61" s="174"/>
    </row>
    <row r="62" spans="1:11" x14ac:dyDescent="0.2">
      <c r="A62" s="57" t="s">
        <v>274</v>
      </c>
      <c r="B62" s="62"/>
      <c r="C62" s="185"/>
      <c r="D62" s="466"/>
      <c r="E62" s="327"/>
      <c r="F62" s="234"/>
      <c r="G62" s="327"/>
      <c r="H62" s="234"/>
      <c r="I62" s="234"/>
      <c r="J62" s="61"/>
      <c r="K62" s="174"/>
    </row>
    <row r="63" spans="1:11" x14ac:dyDescent="0.2">
      <c r="A63" s="57" t="s">
        <v>275</v>
      </c>
      <c r="B63" s="62"/>
      <c r="C63" s="185"/>
      <c r="D63" s="466"/>
      <c r="E63" s="327"/>
      <c r="F63" s="234"/>
      <c r="G63" s="327"/>
      <c r="H63" s="234"/>
      <c r="I63" s="234"/>
      <c r="J63" s="61"/>
      <c r="K63" s="174"/>
    </row>
    <row r="64" spans="1:11" x14ac:dyDescent="0.2">
      <c r="A64" s="57" t="s">
        <v>215</v>
      </c>
      <c r="B64" s="62"/>
      <c r="C64" s="185"/>
      <c r="D64" s="466"/>
      <c r="E64" s="327"/>
      <c r="F64" s="234"/>
      <c r="G64" s="327"/>
      <c r="H64" s="234"/>
      <c r="I64" s="234"/>
      <c r="J64" s="61"/>
      <c r="K64" s="174"/>
    </row>
    <row r="65" spans="1:11" x14ac:dyDescent="0.2">
      <c r="A65" s="57" t="s">
        <v>276</v>
      </c>
      <c r="B65" s="62"/>
      <c r="C65" s="185"/>
      <c r="D65" s="466"/>
      <c r="E65" s="327"/>
      <c r="F65" s="234"/>
      <c r="G65" s="327"/>
      <c r="H65" s="234"/>
      <c r="I65" s="234"/>
      <c r="J65" s="61"/>
      <c r="K65" s="174"/>
    </row>
    <row r="66" spans="1:11" x14ac:dyDescent="0.2">
      <c r="A66" s="57" t="s">
        <v>277</v>
      </c>
      <c r="B66" s="62"/>
      <c r="C66" s="185"/>
      <c r="D66" s="466"/>
      <c r="E66" s="327"/>
      <c r="F66" s="234"/>
      <c r="G66" s="327"/>
      <c r="H66" s="234"/>
      <c r="I66" s="234"/>
      <c r="J66" s="61"/>
      <c r="K66" s="174"/>
    </row>
    <row r="67" spans="1:11" x14ac:dyDescent="0.2">
      <c r="A67" s="57" t="s">
        <v>450</v>
      </c>
      <c r="B67" s="62"/>
      <c r="C67" s="185"/>
      <c r="D67" s="466"/>
      <c r="E67" s="327"/>
      <c r="F67" s="234"/>
      <c r="G67" s="327"/>
      <c r="H67" s="234"/>
      <c r="I67" s="234"/>
      <c r="J67" s="61"/>
      <c r="K67" s="174"/>
    </row>
    <row r="68" spans="1:11" x14ac:dyDescent="0.2">
      <c r="A68" s="57" t="s">
        <v>278</v>
      </c>
      <c r="B68" s="62"/>
      <c r="C68" s="185"/>
      <c r="D68" s="466"/>
      <c r="E68" s="327"/>
      <c r="F68" s="234"/>
      <c r="G68" s="327"/>
      <c r="H68" s="234"/>
      <c r="I68" s="234"/>
      <c r="J68" s="61"/>
      <c r="K68" s="174"/>
    </row>
    <row r="69" spans="1:11" x14ac:dyDescent="0.2">
      <c r="A69" s="57" t="s">
        <v>449</v>
      </c>
      <c r="B69" s="62"/>
      <c r="C69" s="185"/>
      <c r="D69" s="466"/>
      <c r="E69" s="327"/>
      <c r="F69" s="234"/>
      <c r="G69" s="327"/>
      <c r="H69" s="234"/>
      <c r="I69" s="234"/>
      <c r="J69" s="61"/>
      <c r="K69" s="174"/>
    </row>
    <row r="70" spans="1:11" x14ac:dyDescent="0.2">
      <c r="A70" s="57" t="s">
        <v>279</v>
      </c>
      <c r="B70" s="62"/>
      <c r="C70" s="185"/>
      <c r="D70" s="466"/>
      <c r="E70" s="327"/>
      <c r="F70" s="234"/>
      <c r="G70" s="327"/>
      <c r="H70" s="234"/>
      <c r="I70" s="234"/>
      <c r="J70" s="61"/>
      <c r="K70" s="174"/>
    </row>
    <row r="71" spans="1:11" x14ac:dyDescent="0.2">
      <c r="A71" s="208" t="s">
        <v>291</v>
      </c>
      <c r="B71" s="209"/>
      <c r="C71" s="210"/>
      <c r="D71" s="470"/>
      <c r="E71" s="471"/>
      <c r="F71" s="472"/>
      <c r="G71" s="471"/>
      <c r="H71" s="472"/>
      <c r="I71" s="472"/>
      <c r="J71" s="473"/>
      <c r="K71" s="174"/>
    </row>
    <row r="72" spans="1:11" x14ac:dyDescent="0.2">
      <c r="A72" s="193" t="s">
        <v>421</v>
      </c>
      <c r="B72" s="194"/>
      <c r="C72" s="195"/>
      <c r="D72" s="486"/>
      <c r="E72" s="198"/>
      <c r="F72" s="139"/>
      <c r="G72" s="198"/>
      <c r="H72" s="139"/>
      <c r="I72" s="139"/>
      <c r="J72" s="487"/>
      <c r="K72" s="174"/>
    </row>
    <row r="73" spans="1:11" ht="12.75" x14ac:dyDescent="0.2">
      <c r="A73" s="747" t="s">
        <v>4</v>
      </c>
      <c r="B73" s="748"/>
      <c r="C73" s="749"/>
      <c r="D73" s="465"/>
      <c r="E73" s="317"/>
      <c r="F73" s="305"/>
      <c r="G73" s="317"/>
      <c r="H73" s="305"/>
      <c r="I73" s="305"/>
      <c r="J73" s="306"/>
      <c r="K73" s="174"/>
    </row>
    <row r="74" spans="1:11" x14ac:dyDescent="0.2">
      <c r="A74" s="50" t="s">
        <v>185</v>
      </c>
      <c r="B74" s="51"/>
      <c r="C74" s="52"/>
      <c r="D74" s="466"/>
      <c r="E74" s="327"/>
      <c r="F74" s="234"/>
      <c r="G74" s="327"/>
      <c r="H74" s="234"/>
      <c r="I74" s="234"/>
      <c r="J74" s="61"/>
      <c r="K74" s="174"/>
    </row>
    <row r="75" spans="1:11" x14ac:dyDescent="0.2">
      <c r="A75" s="57" t="s">
        <v>309</v>
      </c>
      <c r="B75" s="62"/>
      <c r="C75" s="185"/>
      <c r="D75" s="466"/>
      <c r="E75" s="327"/>
      <c r="F75" s="234"/>
      <c r="G75" s="327"/>
      <c r="H75" s="234"/>
      <c r="I75" s="234"/>
      <c r="J75" s="61"/>
      <c r="K75" s="174"/>
    </row>
    <row r="76" spans="1:11" x14ac:dyDescent="0.2">
      <c r="A76" s="57" t="s">
        <v>216</v>
      </c>
      <c r="B76" s="62"/>
      <c r="C76" s="185"/>
      <c r="D76" s="466"/>
      <c r="E76" s="327"/>
      <c r="F76" s="234"/>
      <c r="G76" s="327"/>
      <c r="H76" s="234"/>
      <c r="I76" s="234"/>
      <c r="J76" s="61"/>
      <c r="K76" s="174"/>
    </row>
    <row r="77" spans="1:11" x14ac:dyDescent="0.2">
      <c r="A77" s="57" t="s">
        <v>310</v>
      </c>
      <c r="B77" s="62"/>
      <c r="C77" s="185"/>
      <c r="D77" s="466"/>
      <c r="E77" s="327"/>
      <c r="F77" s="234"/>
      <c r="G77" s="327"/>
      <c r="H77" s="234"/>
      <c r="I77" s="234"/>
      <c r="J77" s="61"/>
      <c r="K77" s="174"/>
    </row>
    <row r="78" spans="1:11" x14ac:dyDescent="0.2">
      <c r="A78" s="57" t="s">
        <v>311</v>
      </c>
      <c r="B78" s="62"/>
      <c r="C78" s="185"/>
      <c r="D78" s="466"/>
      <c r="E78" s="327"/>
      <c r="F78" s="234"/>
      <c r="G78" s="327"/>
      <c r="H78" s="234"/>
      <c r="I78" s="234"/>
      <c r="J78" s="61"/>
      <c r="K78" s="174"/>
    </row>
    <row r="79" spans="1:11" x14ac:dyDescent="0.2">
      <c r="A79" s="208" t="s">
        <v>218</v>
      </c>
      <c r="B79" s="209"/>
      <c r="C79" s="210"/>
      <c r="D79" s="470"/>
      <c r="E79" s="471"/>
      <c r="F79" s="472"/>
      <c r="G79" s="471"/>
      <c r="H79" s="472"/>
      <c r="I79" s="472"/>
      <c r="J79" s="473"/>
      <c r="K79" s="174"/>
    </row>
    <row r="80" spans="1:11" x14ac:dyDescent="0.2">
      <c r="A80" s="474" t="s">
        <v>196</v>
      </c>
      <c r="B80" s="62"/>
      <c r="C80" s="185"/>
      <c r="D80" s="488"/>
      <c r="E80" s="327"/>
      <c r="F80" s="489"/>
      <c r="G80" s="327"/>
      <c r="H80" s="489"/>
      <c r="I80" s="489"/>
      <c r="J80" s="490"/>
      <c r="K80" s="174"/>
    </row>
    <row r="81" spans="1:11" hidden="1" x14ac:dyDescent="0.2">
      <c r="A81" s="50" t="s">
        <v>197</v>
      </c>
      <c r="B81" s="51"/>
      <c r="C81" s="52"/>
      <c r="D81" s="466"/>
      <c r="E81" s="327"/>
      <c r="F81" s="234"/>
      <c r="G81" s="327"/>
      <c r="H81" s="234"/>
      <c r="I81" s="234"/>
      <c r="J81" s="61"/>
      <c r="K81" s="174"/>
    </row>
    <row r="82" spans="1:11" hidden="1" x14ac:dyDescent="0.2">
      <c r="A82" s="57" t="s">
        <v>219</v>
      </c>
      <c r="B82" s="62"/>
      <c r="C82" s="185"/>
      <c r="D82" s="466"/>
      <c r="E82" s="327"/>
      <c r="F82" s="234"/>
      <c r="G82" s="327"/>
      <c r="H82" s="234"/>
      <c r="I82" s="234"/>
      <c r="J82" s="61"/>
      <c r="K82" s="174"/>
    </row>
    <row r="83" spans="1:11" hidden="1" x14ac:dyDescent="0.2">
      <c r="A83" s="57" t="s">
        <v>220</v>
      </c>
      <c r="B83" s="62"/>
      <c r="C83" s="185"/>
      <c r="D83" s="466"/>
      <c r="E83" s="327"/>
      <c r="F83" s="234"/>
      <c r="G83" s="327"/>
      <c r="H83" s="234"/>
      <c r="I83" s="234"/>
      <c r="J83" s="61"/>
      <c r="K83" s="174"/>
    </row>
    <row r="84" spans="1:11" hidden="1" x14ac:dyDescent="0.2">
      <c r="A84" s="57" t="s">
        <v>221</v>
      </c>
      <c r="B84" s="62"/>
      <c r="C84" s="185"/>
      <c r="D84" s="466"/>
      <c r="E84" s="327"/>
      <c r="F84" s="234"/>
      <c r="G84" s="327"/>
      <c r="H84" s="234"/>
      <c r="I84" s="234"/>
      <c r="J84" s="61"/>
      <c r="K84" s="174"/>
    </row>
    <row r="85" spans="1:11" hidden="1" x14ac:dyDescent="0.2">
      <c r="A85" s="57" t="s">
        <v>222</v>
      </c>
      <c r="B85" s="62"/>
      <c r="C85" s="185"/>
      <c r="D85" s="466"/>
      <c r="E85" s="327"/>
      <c r="F85" s="234"/>
      <c r="G85" s="327"/>
      <c r="H85" s="234"/>
      <c r="I85" s="234"/>
      <c r="J85" s="61"/>
      <c r="K85" s="174"/>
    </row>
    <row r="86" spans="1:11" hidden="1" x14ac:dyDescent="0.2">
      <c r="A86" s="57" t="s">
        <v>223</v>
      </c>
      <c r="B86" s="62"/>
      <c r="C86" s="185"/>
      <c r="D86" s="466"/>
      <c r="E86" s="327"/>
      <c r="F86" s="234"/>
      <c r="G86" s="327"/>
      <c r="H86" s="234"/>
      <c r="I86" s="234"/>
      <c r="J86" s="61"/>
      <c r="K86" s="174"/>
    </row>
    <row r="87" spans="1:11" hidden="1" x14ac:dyDescent="0.2">
      <c r="A87" s="57" t="s">
        <v>224</v>
      </c>
      <c r="B87" s="62"/>
      <c r="C87" s="185"/>
      <c r="D87" s="466"/>
      <c r="E87" s="327"/>
      <c r="F87" s="234"/>
      <c r="G87" s="327"/>
      <c r="H87" s="234"/>
      <c r="I87" s="234"/>
      <c r="J87" s="61"/>
      <c r="K87" s="174"/>
    </row>
    <row r="88" spans="1:11" hidden="1" x14ac:dyDescent="0.2">
      <c r="A88" s="57" t="s">
        <v>225</v>
      </c>
      <c r="B88" s="62"/>
      <c r="C88" s="185"/>
      <c r="D88" s="466"/>
      <c r="E88" s="327"/>
      <c r="F88" s="234"/>
      <c r="G88" s="327"/>
      <c r="H88" s="234"/>
      <c r="I88" s="234"/>
      <c r="J88" s="61"/>
      <c r="K88" s="174"/>
    </row>
    <row r="89" spans="1:11" hidden="1" x14ac:dyDescent="0.2">
      <c r="A89" s="57" t="s">
        <v>226</v>
      </c>
      <c r="B89" s="62"/>
      <c r="C89" s="185"/>
      <c r="D89" s="466"/>
      <c r="E89" s="327"/>
      <c r="F89" s="234"/>
      <c r="G89" s="327"/>
      <c r="H89" s="234"/>
      <c r="I89" s="234"/>
      <c r="J89" s="61"/>
      <c r="K89" s="174"/>
    </row>
    <row r="90" spans="1:11" hidden="1" x14ac:dyDescent="0.2">
      <c r="A90" s="57" t="s">
        <v>227</v>
      </c>
      <c r="B90" s="62"/>
      <c r="C90" s="185"/>
      <c r="D90" s="466"/>
      <c r="E90" s="327"/>
      <c r="F90" s="234"/>
      <c r="G90" s="327"/>
      <c r="H90" s="234"/>
      <c r="I90" s="234"/>
      <c r="J90" s="61"/>
      <c r="K90" s="174"/>
    </row>
    <row r="91" spans="1:11" hidden="1" x14ac:dyDescent="0.2">
      <c r="A91" s="208" t="s">
        <v>228</v>
      </c>
      <c r="B91" s="209"/>
      <c r="C91" s="210"/>
      <c r="D91" s="470"/>
      <c r="E91" s="471"/>
      <c r="F91" s="472"/>
      <c r="G91" s="471"/>
      <c r="H91" s="472"/>
      <c r="I91" s="472"/>
      <c r="J91" s="473"/>
      <c r="K91" s="174"/>
    </row>
    <row r="92" spans="1:11" x14ac:dyDescent="0.2">
      <c r="A92" s="474" t="s">
        <v>205</v>
      </c>
      <c r="B92" s="62"/>
      <c r="C92" s="185"/>
      <c r="D92" s="466"/>
      <c r="E92" s="327"/>
      <c r="F92" s="234"/>
      <c r="G92" s="327"/>
      <c r="H92" s="234"/>
      <c r="I92" s="234"/>
      <c r="J92" s="61"/>
      <c r="K92" s="174"/>
    </row>
    <row r="93" spans="1:11" x14ac:dyDescent="0.2">
      <c r="A93" s="50" t="s">
        <v>204</v>
      </c>
      <c r="B93" s="51"/>
      <c r="C93" s="52"/>
      <c r="D93" s="466"/>
      <c r="E93" s="327"/>
      <c r="F93" s="234"/>
      <c r="G93" s="327"/>
      <c r="H93" s="234"/>
      <c r="I93" s="234"/>
      <c r="J93" s="61"/>
      <c r="K93" s="174"/>
    </row>
    <row r="94" spans="1:11" x14ac:dyDescent="0.2">
      <c r="A94" s="57" t="s">
        <v>206</v>
      </c>
      <c r="B94" s="62"/>
      <c r="C94" s="185"/>
      <c r="D94" s="466"/>
      <c r="E94" s="327"/>
      <c r="F94" s="234"/>
      <c r="G94" s="327"/>
      <c r="H94" s="234"/>
      <c r="I94" s="234"/>
      <c r="J94" s="61"/>
      <c r="K94" s="174"/>
    </row>
    <row r="95" spans="1:11" x14ac:dyDescent="0.2">
      <c r="A95" s="57" t="s">
        <v>207</v>
      </c>
      <c r="B95" s="62"/>
      <c r="C95" s="185"/>
      <c r="D95" s="466"/>
      <c r="E95" s="327"/>
      <c r="F95" s="234"/>
      <c r="G95" s="327"/>
      <c r="H95" s="234"/>
      <c r="I95" s="234"/>
      <c r="J95" s="61"/>
      <c r="K95" s="174"/>
    </row>
    <row r="96" spans="1:11" x14ac:dyDescent="0.2">
      <c r="A96" s="57" t="s">
        <v>312</v>
      </c>
      <c r="B96" s="62"/>
      <c r="C96" s="185"/>
      <c r="D96" s="466"/>
      <c r="E96" s="327"/>
      <c r="F96" s="234"/>
      <c r="G96" s="327"/>
      <c r="H96" s="234"/>
      <c r="I96" s="234"/>
      <c r="J96" s="61"/>
      <c r="K96" s="174"/>
    </row>
    <row r="97" spans="1:11" x14ac:dyDescent="0.2">
      <c r="A97" s="57" t="s">
        <v>229</v>
      </c>
      <c r="B97" s="62"/>
      <c r="C97" s="185"/>
      <c r="D97" s="466"/>
      <c r="E97" s="327"/>
      <c r="F97" s="234"/>
      <c r="G97" s="327"/>
      <c r="H97" s="234"/>
      <c r="I97" s="234"/>
      <c r="J97" s="61"/>
      <c r="K97" s="174"/>
    </row>
    <row r="98" spans="1:11" x14ac:dyDescent="0.2">
      <c r="A98" s="57" t="s">
        <v>313</v>
      </c>
      <c r="B98" s="62"/>
      <c r="C98" s="185"/>
      <c r="D98" s="466"/>
      <c r="E98" s="327"/>
      <c r="F98" s="234"/>
      <c r="G98" s="327"/>
      <c r="H98" s="234"/>
      <c r="I98" s="234"/>
      <c r="J98" s="61"/>
      <c r="K98" s="174"/>
    </row>
    <row r="99" spans="1:11" x14ac:dyDescent="0.2">
      <c r="A99" s="238" t="s">
        <v>314</v>
      </c>
      <c r="B99" s="62"/>
      <c r="C99" s="185"/>
      <c r="D99" s="466"/>
      <c r="E99" s="327"/>
      <c r="F99" s="234"/>
      <c r="G99" s="327"/>
      <c r="H99" s="234"/>
      <c r="I99" s="234"/>
      <c r="J99" s="61"/>
      <c r="K99" s="174"/>
    </row>
    <row r="100" spans="1:11" x14ac:dyDescent="0.2">
      <c r="A100" s="238" t="s">
        <v>315</v>
      </c>
      <c r="B100" s="62"/>
      <c r="C100" s="185"/>
      <c r="D100" s="466"/>
      <c r="E100" s="327"/>
      <c r="F100" s="234"/>
      <c r="G100" s="327"/>
      <c r="H100" s="234"/>
      <c r="I100" s="234"/>
      <c r="J100" s="61"/>
      <c r="K100" s="174"/>
    </row>
    <row r="101" spans="1:11" x14ac:dyDescent="0.2">
      <c r="A101" s="208" t="s">
        <v>210</v>
      </c>
      <c r="B101" s="209"/>
      <c r="C101" s="210"/>
      <c r="D101" s="470"/>
      <c r="E101" s="471"/>
      <c r="F101" s="472"/>
      <c r="G101" s="471"/>
      <c r="H101" s="472"/>
      <c r="I101" s="472"/>
      <c r="J101" s="473"/>
      <c r="K101" s="174"/>
    </row>
    <row r="102" spans="1:11" x14ac:dyDescent="0.2">
      <c r="A102" s="474" t="s">
        <v>211</v>
      </c>
      <c r="B102" s="62"/>
      <c r="C102" s="185"/>
      <c r="D102" s="466"/>
      <c r="E102" s="327"/>
      <c r="F102" s="234"/>
      <c r="G102" s="327"/>
      <c r="H102" s="234"/>
      <c r="I102" s="234"/>
      <c r="J102" s="61"/>
      <c r="K102" s="174"/>
    </row>
    <row r="103" spans="1:11" x14ac:dyDescent="0.2">
      <c r="A103" s="474" t="s">
        <v>367</v>
      </c>
      <c r="B103" s="62"/>
      <c r="C103" s="185"/>
      <c r="D103" s="466"/>
      <c r="E103" s="327"/>
      <c r="F103" s="234"/>
      <c r="G103" s="327"/>
      <c r="H103" s="234"/>
      <c r="I103" s="234"/>
      <c r="J103" s="61"/>
      <c r="K103" s="174"/>
    </row>
    <row r="104" spans="1:11" x14ac:dyDescent="0.2">
      <c r="A104" s="50" t="s">
        <v>154</v>
      </c>
      <c r="B104" s="51"/>
      <c r="C104" s="52"/>
      <c r="D104" s="466"/>
      <c r="E104" s="327"/>
      <c r="F104" s="234"/>
      <c r="G104" s="327"/>
      <c r="H104" s="234"/>
      <c r="I104" s="234"/>
      <c r="J104" s="61"/>
      <c r="K104" s="174"/>
    </row>
    <row r="105" spans="1:11" x14ac:dyDescent="0.2">
      <c r="A105" s="57" t="s">
        <v>230</v>
      </c>
      <c r="B105" s="62"/>
      <c r="C105" s="185"/>
      <c r="D105" s="466"/>
      <c r="E105" s="327"/>
      <c r="F105" s="234"/>
      <c r="G105" s="327"/>
      <c r="H105" s="234"/>
      <c r="I105" s="234"/>
      <c r="J105" s="61"/>
      <c r="K105" s="174"/>
    </row>
    <row r="106" spans="1:11" x14ac:dyDescent="0.2">
      <c r="A106" s="238" t="s">
        <v>231</v>
      </c>
      <c r="B106" s="62"/>
      <c r="C106" s="185"/>
      <c r="D106" s="466"/>
      <c r="E106" s="327"/>
      <c r="F106" s="234"/>
      <c r="G106" s="327"/>
      <c r="H106" s="234"/>
      <c r="I106" s="234"/>
      <c r="J106" s="61"/>
      <c r="K106" s="174"/>
    </row>
    <row r="107" spans="1:11" x14ac:dyDescent="0.2">
      <c r="A107" s="238" t="s">
        <v>232</v>
      </c>
      <c r="B107" s="62"/>
      <c r="C107" s="185"/>
      <c r="D107" s="466"/>
      <c r="E107" s="327"/>
      <c r="F107" s="234"/>
      <c r="G107" s="327"/>
      <c r="H107" s="234"/>
      <c r="I107" s="234"/>
      <c r="J107" s="61"/>
      <c r="K107" s="174"/>
    </row>
    <row r="108" spans="1:11" x14ac:dyDescent="0.2">
      <c r="A108" s="483" t="s">
        <v>233</v>
      </c>
      <c r="B108" s="209"/>
      <c r="C108" s="210"/>
      <c r="D108" s="470"/>
      <c r="E108" s="471"/>
      <c r="F108" s="472"/>
      <c r="G108" s="471"/>
      <c r="H108" s="472"/>
      <c r="I108" s="472"/>
      <c r="J108" s="473"/>
      <c r="K108" s="174"/>
    </row>
    <row r="109" spans="1:11" x14ac:dyDescent="0.2">
      <c r="A109" s="491" t="s">
        <v>213</v>
      </c>
      <c r="B109" s="209"/>
      <c r="C109" s="210"/>
      <c r="D109" s="470"/>
      <c r="E109" s="471"/>
      <c r="F109" s="472"/>
      <c r="G109" s="471"/>
      <c r="H109" s="472"/>
      <c r="I109" s="472"/>
      <c r="J109" s="473"/>
      <c r="K109" s="174"/>
    </row>
    <row r="110" spans="1:11" x14ac:dyDescent="0.2">
      <c r="A110" s="474" t="s">
        <v>234</v>
      </c>
      <c r="B110" s="62"/>
      <c r="C110" s="185"/>
      <c r="D110" s="466"/>
      <c r="E110" s="327"/>
      <c r="F110" s="234"/>
      <c r="G110" s="327"/>
      <c r="H110" s="234"/>
      <c r="I110" s="234"/>
      <c r="J110" s="61"/>
      <c r="K110" s="174"/>
    </row>
    <row r="111" spans="1:11" x14ac:dyDescent="0.2">
      <c r="A111" s="57" t="s">
        <v>235</v>
      </c>
      <c r="B111" s="62"/>
      <c r="C111" s="185"/>
      <c r="D111" s="466"/>
      <c r="E111" s="327"/>
      <c r="F111" s="234"/>
      <c r="G111" s="327"/>
      <c r="H111" s="234"/>
      <c r="I111" s="234"/>
      <c r="J111" s="61"/>
      <c r="K111" s="174"/>
    </row>
    <row r="112" spans="1:11" x14ac:dyDescent="0.2">
      <c r="A112" s="483" t="s">
        <v>236</v>
      </c>
      <c r="B112" s="209"/>
      <c r="C112" s="210"/>
      <c r="D112" s="470"/>
      <c r="E112" s="471"/>
      <c r="F112" s="472"/>
      <c r="G112" s="471"/>
      <c r="H112" s="472"/>
      <c r="I112" s="472"/>
      <c r="J112" s="473"/>
      <c r="K112" s="174"/>
    </row>
    <row r="113" spans="1:11" x14ac:dyDescent="0.2">
      <c r="A113" s="474" t="s">
        <v>237</v>
      </c>
      <c r="B113" s="62"/>
      <c r="C113" s="185"/>
      <c r="D113" s="466"/>
      <c r="E113" s="327"/>
      <c r="F113" s="234"/>
      <c r="G113" s="327"/>
      <c r="H113" s="234"/>
      <c r="I113" s="234"/>
      <c r="J113" s="61"/>
      <c r="K113" s="174"/>
    </row>
    <row r="114" spans="1:11" s="2" customFormat="1" x14ac:dyDescent="0.2">
      <c r="A114" s="474" t="s">
        <v>238</v>
      </c>
      <c r="B114" s="492"/>
      <c r="C114" s="493"/>
      <c r="D114" s="466"/>
      <c r="E114" s="327"/>
      <c r="F114" s="234"/>
      <c r="G114" s="327"/>
      <c r="H114" s="234"/>
      <c r="I114" s="234"/>
      <c r="J114" s="61"/>
      <c r="K114" s="293"/>
    </row>
    <row r="115" spans="1:11" ht="12.75" thickBot="1" x14ac:dyDescent="0.25">
      <c r="A115" s="474" t="s">
        <v>319</v>
      </c>
      <c r="B115" s="62"/>
      <c r="C115" s="185"/>
      <c r="D115" s="466"/>
      <c r="E115" s="327"/>
      <c r="F115" s="234"/>
      <c r="G115" s="327"/>
      <c r="H115" s="234"/>
      <c r="I115" s="234"/>
      <c r="J115" s="61"/>
      <c r="K115" s="174"/>
    </row>
    <row r="116" spans="1:11" ht="12.75" x14ac:dyDescent="0.2">
      <c r="A116" s="743" t="s">
        <v>239</v>
      </c>
      <c r="B116" s="744"/>
      <c r="C116" s="745"/>
      <c r="D116" s="494"/>
      <c r="E116" s="495"/>
      <c r="F116" s="496"/>
      <c r="G116" s="495"/>
      <c r="H116" s="496"/>
      <c r="I116" s="496"/>
      <c r="J116" s="497"/>
      <c r="K116" s="174"/>
    </row>
    <row r="117" spans="1:11" x14ac:dyDescent="0.2">
      <c r="A117" s="57" t="s">
        <v>240</v>
      </c>
      <c r="B117" s="62"/>
      <c r="C117" s="185"/>
      <c r="D117" s="466"/>
      <c r="E117" s="187"/>
      <c r="F117" s="64"/>
      <c r="G117" s="187"/>
      <c r="H117" s="64"/>
      <c r="I117" s="64"/>
      <c r="J117" s="65"/>
      <c r="K117" s="174"/>
    </row>
    <row r="118" spans="1:11" x14ac:dyDescent="0.2">
      <c r="A118" s="57" t="s">
        <v>217</v>
      </c>
      <c r="B118" s="62"/>
      <c r="C118" s="185"/>
      <c r="D118" s="466"/>
      <c r="E118" s="187"/>
      <c r="F118" s="64"/>
      <c r="G118" s="187"/>
      <c r="H118" s="64"/>
      <c r="I118" s="64"/>
      <c r="J118" s="65"/>
      <c r="K118" s="174"/>
    </row>
    <row r="119" spans="1:11" x14ac:dyDescent="0.2">
      <c r="A119" s="208" t="s">
        <v>241</v>
      </c>
      <c r="B119" s="209"/>
      <c r="C119" s="210"/>
      <c r="D119" s="470"/>
      <c r="E119" s="498"/>
      <c r="F119" s="241"/>
      <c r="G119" s="498"/>
      <c r="H119" s="241"/>
      <c r="I119" s="241"/>
      <c r="J119" s="499"/>
      <c r="K119" s="174"/>
    </row>
    <row r="120" spans="1:11" x14ac:dyDescent="0.2">
      <c r="A120" s="474" t="s">
        <v>196</v>
      </c>
      <c r="B120" s="62"/>
      <c r="C120" s="185"/>
      <c r="D120" s="466"/>
      <c r="E120" s="187"/>
      <c r="F120" s="64"/>
      <c r="G120" s="187"/>
      <c r="H120" s="64"/>
      <c r="I120" s="64"/>
      <c r="J120" s="65"/>
      <c r="K120" s="174"/>
    </row>
    <row r="121" spans="1:11" x14ac:dyDescent="0.2">
      <c r="A121" s="474" t="s">
        <v>205</v>
      </c>
      <c r="B121" s="62"/>
      <c r="C121" s="185"/>
      <c r="D121" s="466"/>
      <c r="E121" s="187"/>
      <c r="F121" s="64"/>
      <c r="G121" s="187"/>
      <c r="H121" s="64"/>
      <c r="I121" s="64"/>
      <c r="J121" s="65"/>
      <c r="K121" s="174"/>
    </row>
    <row r="122" spans="1:11" x14ac:dyDescent="0.2">
      <c r="A122" s="279"/>
      <c r="B122" s="280"/>
      <c r="C122" s="500"/>
      <c r="D122" s="501"/>
      <c r="E122" s="187"/>
      <c r="F122" s="64"/>
      <c r="G122" s="187"/>
      <c r="H122" s="64"/>
      <c r="I122" s="64"/>
      <c r="J122" s="65"/>
      <c r="K122" s="174"/>
    </row>
    <row r="123" spans="1:11" x14ac:dyDescent="0.2">
      <c r="A123" s="279"/>
      <c r="B123" s="280"/>
      <c r="C123" s="500"/>
      <c r="D123" s="501"/>
      <c r="E123" s="187"/>
      <c r="F123" s="64"/>
      <c r="G123" s="187"/>
      <c r="H123" s="64"/>
      <c r="I123" s="64"/>
      <c r="J123" s="65"/>
      <c r="K123" s="174"/>
    </row>
    <row r="124" spans="1:11" x14ac:dyDescent="0.2">
      <c r="A124" s="279"/>
      <c r="B124" s="280"/>
      <c r="C124" s="500"/>
      <c r="D124" s="501"/>
      <c r="E124" s="187"/>
      <c r="F124" s="64"/>
      <c r="G124" s="187"/>
      <c r="H124" s="64"/>
      <c r="I124" s="64"/>
      <c r="J124" s="65"/>
      <c r="K124" s="174"/>
    </row>
    <row r="125" spans="1:11" x14ac:dyDescent="0.2">
      <c r="A125" s="279"/>
      <c r="B125" s="280"/>
      <c r="C125" s="500"/>
      <c r="D125" s="501"/>
      <c r="E125" s="187"/>
      <c r="F125" s="64"/>
      <c r="G125" s="187"/>
      <c r="H125" s="64"/>
      <c r="I125" s="64"/>
      <c r="J125" s="65"/>
      <c r="K125" s="174"/>
    </row>
    <row r="126" spans="1:11" x14ac:dyDescent="0.2">
      <c r="A126" s="279"/>
      <c r="B126" s="280"/>
      <c r="C126" s="500"/>
      <c r="D126" s="501"/>
      <c r="E126" s="187"/>
      <c r="F126" s="64"/>
      <c r="G126" s="187"/>
      <c r="H126" s="64"/>
      <c r="I126" s="64"/>
      <c r="J126" s="65"/>
      <c r="K126" s="174"/>
    </row>
    <row r="127" spans="1:11" x14ac:dyDescent="0.2">
      <c r="A127" s="279"/>
      <c r="B127" s="280"/>
      <c r="C127" s="500"/>
      <c r="D127" s="501"/>
      <c r="E127" s="187"/>
      <c r="F127" s="64"/>
      <c r="G127" s="187"/>
      <c r="H127" s="64"/>
      <c r="I127" s="64"/>
      <c r="J127" s="65"/>
      <c r="K127" s="174"/>
    </row>
    <row r="128" spans="1:11" x14ac:dyDescent="0.2">
      <c r="A128" s="279"/>
      <c r="B128" s="280"/>
      <c r="C128" s="500"/>
      <c r="D128" s="501"/>
      <c r="E128" s="187"/>
      <c r="F128" s="64"/>
      <c r="G128" s="187"/>
      <c r="H128" s="64"/>
      <c r="I128" s="64"/>
      <c r="J128" s="65"/>
      <c r="K128" s="174"/>
    </row>
    <row r="129" spans="1:11" x14ac:dyDescent="0.2">
      <c r="A129" s="279"/>
      <c r="B129" s="280"/>
      <c r="C129" s="500"/>
      <c r="D129" s="501"/>
      <c r="E129" s="187"/>
      <c r="F129" s="64"/>
      <c r="G129" s="187"/>
      <c r="H129" s="64"/>
      <c r="I129" s="64"/>
      <c r="J129" s="65"/>
      <c r="K129" s="174"/>
    </row>
    <row r="130" spans="1:11" x14ac:dyDescent="0.2">
      <c r="A130" s="279"/>
      <c r="B130" s="280"/>
      <c r="C130" s="500"/>
      <c r="D130" s="501"/>
      <c r="E130" s="187"/>
      <c r="F130" s="64"/>
      <c r="G130" s="187"/>
      <c r="H130" s="64"/>
      <c r="I130" s="64"/>
      <c r="J130" s="65"/>
      <c r="K130" s="174"/>
    </row>
    <row r="131" spans="1:11" x14ac:dyDescent="0.2">
      <c r="A131" s="502"/>
      <c r="B131" s="503"/>
      <c r="C131" s="504"/>
      <c r="D131" s="505"/>
      <c r="E131" s="506"/>
      <c r="F131" s="241"/>
      <c r="G131" s="498"/>
      <c r="H131" s="241"/>
      <c r="I131" s="241"/>
      <c r="J131" s="499"/>
      <c r="K131" s="174"/>
    </row>
    <row r="132" spans="1:11" x14ac:dyDescent="0.2">
      <c r="A132" s="247" t="s">
        <v>211</v>
      </c>
      <c r="B132" s="248"/>
      <c r="C132" s="507"/>
      <c r="D132" s="488"/>
      <c r="E132" s="187"/>
      <c r="F132" s="64"/>
      <c r="G132" s="187"/>
      <c r="H132" s="64"/>
      <c r="I132" s="64"/>
      <c r="J132" s="65"/>
      <c r="K132" s="174"/>
    </row>
    <row r="133" spans="1:11" x14ac:dyDescent="0.2">
      <c r="A133" s="474" t="s">
        <v>317</v>
      </c>
      <c r="B133" s="62"/>
      <c r="C133" s="185"/>
      <c r="D133" s="466"/>
      <c r="E133" s="187"/>
      <c r="F133" s="64"/>
      <c r="G133" s="187"/>
      <c r="H133" s="64"/>
      <c r="I133" s="64"/>
      <c r="J133" s="65"/>
      <c r="K133" s="174"/>
    </row>
    <row r="134" spans="1:11" x14ac:dyDescent="0.2">
      <c r="A134" s="474" t="s">
        <v>316</v>
      </c>
      <c r="B134" s="62"/>
      <c r="C134" s="62"/>
      <c r="D134" s="508"/>
      <c r="E134" s="509"/>
      <c r="F134" s="510"/>
      <c r="G134" s="509"/>
      <c r="H134" s="510"/>
      <c r="I134" s="510"/>
      <c r="J134" s="511"/>
      <c r="K134" s="174"/>
    </row>
    <row r="135" spans="1:11" x14ac:dyDescent="0.2">
      <c r="A135" s="216" t="s">
        <v>318</v>
      </c>
      <c r="B135" s="67"/>
      <c r="C135" s="67"/>
      <c r="D135" s="512"/>
      <c r="E135" s="513"/>
      <c r="F135" s="514"/>
      <c r="G135" s="513"/>
      <c r="H135" s="514"/>
      <c r="I135" s="514"/>
      <c r="J135" s="515"/>
      <c r="K135" s="174"/>
    </row>
  </sheetData>
  <mergeCells count="5">
    <mergeCell ref="A116:C116"/>
    <mergeCell ref="E3:J3"/>
    <mergeCell ref="A5:C5"/>
    <mergeCell ref="A3:C4"/>
    <mergeCell ref="A73:C73"/>
  </mergeCells>
  <phoneticPr fontId="0" type="noConversion"/>
  <printOptions horizontalCentered="1"/>
  <pageMargins left="0.39370078740157483" right="0.19685039370078741" top="0.78740157480314965" bottom="0.59055118110236227" header="0.51181102362204722" footer="0.51181102362204722"/>
  <pageSetup paperSize="9" orientation="portrait" blackAndWhite="1" horizontalDpi="300" verticalDpi="200" r:id="rId1"/>
  <headerFooter alignWithMargins="0">
    <oddHeader>&amp;C&amp;8&amp;P&amp;R&amp;8&amp;A</oddHeader>
    <oddFooter>&amp;L&amp;"Arial,Normal"&amp;8NORKAP 6&amp;C&amp;8Planleggingsprogram fra NIBIO&amp;R&amp;8&amp;D</oddFooter>
  </headerFooter>
  <rowBreaks count="2" manualBreakCount="2">
    <brk id="56" max="16383" man="1"/>
    <brk id="7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2"/>
  <dimension ref="A1:J79"/>
  <sheetViews>
    <sheetView showGridLines="0" showRowColHeaders="0" showZeros="0" defaultGridColor="0" colorId="17" workbookViewId="0">
      <pane ySplit="4" topLeftCell="A5" activePane="bottomLeft" state="frozen"/>
      <selection activeCell="E34" sqref="E34:H34"/>
      <selection pane="bottomLeft"/>
    </sheetView>
  </sheetViews>
  <sheetFormatPr baseColWidth="10" defaultColWidth="9.83203125" defaultRowHeight="12" x14ac:dyDescent="0.2"/>
  <cols>
    <col min="1" max="3" width="12.83203125" style="1" customWidth="1"/>
    <col min="4" max="16384" width="9.83203125" style="1"/>
  </cols>
  <sheetData>
    <row r="1" spans="1:10" x14ac:dyDescent="0.2">
      <c r="A1" s="460"/>
      <c r="B1" s="174"/>
      <c r="C1" s="174"/>
      <c r="D1" s="174"/>
      <c r="E1" s="174"/>
      <c r="F1" s="174"/>
      <c r="G1" s="174"/>
      <c r="H1" s="174"/>
      <c r="I1" s="174"/>
      <c r="J1" s="48">
        <f>Nøkkeltall!K1</f>
        <v>0</v>
      </c>
    </row>
    <row r="2" spans="1:10" ht="15.75" x14ac:dyDescent="0.25">
      <c r="A2" s="49" t="s">
        <v>252</v>
      </c>
      <c r="B2" s="174"/>
      <c r="C2" s="174"/>
      <c r="D2" s="174"/>
      <c r="E2" s="460">
        <f>'Økonomisk oversikt'!E2</f>
        <v>0</v>
      </c>
      <c r="F2" s="174"/>
      <c r="G2" s="174"/>
      <c r="H2" s="174"/>
      <c r="I2" s="174"/>
      <c r="J2" s="174"/>
    </row>
    <row r="3" spans="1:10" x14ac:dyDescent="0.2">
      <c r="A3" s="230"/>
      <c r="B3" s="231"/>
      <c r="C3" s="296"/>
      <c r="D3" s="461" t="s">
        <v>14</v>
      </c>
      <c r="E3" s="662" t="s">
        <v>15</v>
      </c>
      <c r="F3" s="662"/>
      <c r="G3" s="662"/>
      <c r="H3" s="662"/>
      <c r="I3" s="662"/>
      <c r="J3" s="746"/>
    </row>
    <row r="4" spans="1:10" x14ac:dyDescent="0.2">
      <c r="A4" s="66"/>
      <c r="B4" s="67"/>
      <c r="C4" s="300"/>
      <c r="D4" s="462">
        <f>E4-1</f>
        <v>2013</v>
      </c>
      <c r="E4" s="463">
        <f>Tittel!A15</f>
        <v>2014</v>
      </c>
      <c r="F4" s="54">
        <f>E4+1</f>
        <v>2015</v>
      </c>
      <c r="G4" s="463">
        <f>F4+1</f>
        <v>2016</v>
      </c>
      <c r="H4" s="54">
        <f>G4+1</f>
        <v>2017</v>
      </c>
      <c r="I4" s="54">
        <f>H4+1</f>
        <v>2018</v>
      </c>
      <c r="J4" s="464">
        <f>I4+1</f>
        <v>2019</v>
      </c>
    </row>
    <row r="5" spans="1:10" x14ac:dyDescent="0.2">
      <c r="A5" s="50" t="s">
        <v>269</v>
      </c>
      <c r="B5" s="51"/>
      <c r="C5" s="52"/>
      <c r="D5" s="465"/>
      <c r="E5" s="317"/>
      <c r="F5" s="305"/>
      <c r="G5" s="317"/>
      <c r="H5" s="305"/>
      <c r="I5" s="305"/>
      <c r="J5" s="306"/>
    </row>
    <row r="6" spans="1:10" x14ac:dyDescent="0.2">
      <c r="A6" s="238" t="s">
        <v>271</v>
      </c>
      <c r="B6" s="62"/>
      <c r="C6" s="185"/>
      <c r="D6" s="466"/>
      <c r="E6" s="327"/>
      <c r="F6" s="234"/>
      <c r="G6" s="327"/>
      <c r="H6" s="234"/>
      <c r="I6" s="234"/>
      <c r="J6" s="61"/>
    </row>
    <row r="7" spans="1:10" x14ac:dyDescent="0.2">
      <c r="A7" s="238" t="s">
        <v>254</v>
      </c>
      <c r="B7" s="62"/>
      <c r="C7" s="185"/>
      <c r="D7" s="466"/>
      <c r="E7" s="327"/>
      <c r="F7" s="234"/>
      <c r="G7" s="327"/>
      <c r="H7" s="234"/>
      <c r="I7" s="234"/>
      <c r="J7" s="61"/>
    </row>
    <row r="8" spans="1:10" x14ac:dyDescent="0.2">
      <c r="A8" s="238" t="s">
        <v>255</v>
      </c>
      <c r="B8" s="62"/>
      <c r="C8" s="185"/>
      <c r="D8" s="466"/>
      <c r="E8" s="327"/>
      <c r="F8" s="234"/>
      <c r="G8" s="327"/>
      <c r="H8" s="234"/>
      <c r="I8" s="234"/>
      <c r="J8" s="61"/>
    </row>
    <row r="9" spans="1:10" x14ac:dyDescent="0.2">
      <c r="A9" s="238" t="s">
        <v>256</v>
      </c>
      <c r="B9" s="62"/>
      <c r="C9" s="185"/>
      <c r="D9" s="466"/>
      <c r="E9" s="327"/>
      <c r="F9" s="234"/>
      <c r="G9" s="327"/>
      <c r="H9" s="234"/>
      <c r="I9" s="234"/>
      <c r="J9" s="61"/>
    </row>
    <row r="10" spans="1:10" x14ac:dyDescent="0.2">
      <c r="A10" s="238" t="s">
        <v>257</v>
      </c>
      <c r="B10" s="62"/>
      <c r="C10" s="185"/>
      <c r="D10" s="466"/>
      <c r="E10" s="467"/>
      <c r="F10" s="234"/>
      <c r="G10" s="327"/>
      <c r="H10" s="234"/>
      <c r="I10" s="234"/>
      <c r="J10" s="61"/>
    </row>
    <row r="11" spans="1:10" x14ac:dyDescent="0.2">
      <c r="A11" s="238" t="s">
        <v>321</v>
      </c>
      <c r="B11" s="62"/>
      <c r="C11" s="185"/>
      <c r="D11" s="466"/>
      <c r="E11" s="327"/>
      <c r="F11" s="234"/>
      <c r="G11" s="327"/>
      <c r="H11" s="234"/>
      <c r="I11" s="234"/>
      <c r="J11" s="61"/>
    </row>
    <row r="12" spans="1:10" x14ac:dyDescent="0.2">
      <c r="A12" s="238" t="s">
        <v>258</v>
      </c>
      <c r="B12" s="62"/>
      <c r="C12" s="185"/>
      <c r="D12" s="466"/>
      <c r="E12" s="327"/>
      <c r="F12" s="234"/>
      <c r="G12" s="327"/>
      <c r="H12" s="234"/>
      <c r="I12" s="234"/>
      <c r="J12" s="61"/>
    </row>
    <row r="13" spans="1:10" x14ac:dyDescent="0.2">
      <c r="A13" s="238" t="s">
        <v>253</v>
      </c>
      <c r="B13" s="62"/>
      <c r="C13" s="185"/>
      <c r="D13" s="466"/>
      <c r="E13" s="327"/>
      <c r="F13" s="234"/>
      <c r="G13" s="327"/>
      <c r="H13" s="234"/>
      <c r="I13" s="234"/>
      <c r="J13" s="61"/>
    </row>
    <row r="14" spans="1:10" x14ac:dyDescent="0.2">
      <c r="A14" s="516" t="s">
        <v>268</v>
      </c>
      <c r="B14" s="62"/>
      <c r="C14" s="185"/>
      <c r="D14" s="466"/>
      <c r="E14" s="327"/>
      <c r="F14" s="234"/>
      <c r="G14" s="327"/>
      <c r="H14" s="234"/>
      <c r="I14" s="234"/>
      <c r="J14" s="61"/>
    </row>
    <row r="15" spans="1:10" x14ac:dyDescent="0.2">
      <c r="A15" s="50" t="s">
        <v>270</v>
      </c>
      <c r="B15" s="51"/>
      <c r="C15" s="52"/>
      <c r="D15" s="466"/>
      <c r="E15" s="187"/>
      <c r="F15" s="64"/>
      <c r="G15" s="187"/>
      <c r="H15" s="64"/>
      <c r="I15" s="64"/>
      <c r="J15" s="65"/>
    </row>
    <row r="16" spans="1:10" x14ac:dyDescent="0.2">
      <c r="A16" s="238" t="s">
        <v>272</v>
      </c>
      <c r="B16" s="62"/>
      <c r="C16" s="185"/>
      <c r="D16" s="466"/>
      <c r="E16" s="327"/>
      <c r="F16" s="234"/>
      <c r="G16" s="327"/>
      <c r="H16" s="234"/>
      <c r="I16" s="234"/>
      <c r="J16" s="61"/>
    </row>
    <row r="17" spans="1:10" x14ac:dyDescent="0.2">
      <c r="A17" s="238" t="s">
        <v>418</v>
      </c>
      <c r="B17" s="62"/>
      <c r="C17" s="185"/>
      <c r="D17" s="466"/>
      <c r="E17" s="327"/>
      <c r="F17" s="234"/>
      <c r="G17" s="327"/>
      <c r="H17" s="234"/>
      <c r="I17" s="234"/>
      <c r="J17" s="61"/>
    </row>
    <row r="18" spans="1:10" x14ac:dyDescent="0.2">
      <c r="A18" s="238" t="s">
        <v>370</v>
      </c>
      <c r="B18" s="62"/>
      <c r="C18" s="185"/>
      <c r="D18" s="466"/>
      <c r="E18" s="327"/>
      <c r="F18" s="234"/>
      <c r="G18" s="327"/>
      <c r="H18" s="234"/>
      <c r="I18" s="234"/>
      <c r="J18" s="61"/>
    </row>
    <row r="19" spans="1:10" x14ac:dyDescent="0.2">
      <c r="A19" s="483" t="s">
        <v>259</v>
      </c>
      <c r="B19" s="209"/>
      <c r="C19" s="210"/>
      <c r="D19" s="470"/>
      <c r="E19" s="471"/>
      <c r="F19" s="472"/>
      <c r="G19" s="471"/>
      <c r="H19" s="472"/>
      <c r="I19" s="472"/>
      <c r="J19" s="473"/>
    </row>
    <row r="20" spans="1:10" x14ac:dyDescent="0.2">
      <c r="A20" s="516" t="s">
        <v>260</v>
      </c>
      <c r="B20" s="62"/>
      <c r="C20" s="185"/>
      <c r="D20" s="466"/>
      <c r="E20" s="327"/>
      <c r="F20" s="234"/>
      <c r="G20" s="327"/>
      <c r="H20" s="234"/>
      <c r="I20" s="234"/>
      <c r="J20" s="61"/>
    </row>
    <row r="21" spans="1:10" x14ac:dyDescent="0.2">
      <c r="A21" s="483" t="s">
        <v>261</v>
      </c>
      <c r="B21" s="209"/>
      <c r="C21" s="210"/>
      <c r="D21" s="470"/>
      <c r="E21" s="471"/>
      <c r="F21" s="472"/>
      <c r="G21" s="471"/>
      <c r="H21" s="472"/>
      <c r="I21" s="472"/>
      <c r="J21" s="473"/>
    </row>
    <row r="22" spans="1:10" x14ac:dyDescent="0.2">
      <c r="A22" s="516" t="s">
        <v>262</v>
      </c>
      <c r="B22" s="62"/>
      <c r="C22" s="185"/>
      <c r="D22" s="466"/>
      <c r="E22" s="327"/>
      <c r="F22" s="234"/>
      <c r="G22" s="327"/>
      <c r="H22" s="234"/>
      <c r="I22" s="234"/>
      <c r="J22" s="61"/>
    </row>
    <row r="23" spans="1:10" x14ac:dyDescent="0.2">
      <c r="A23" s="238" t="s">
        <v>263</v>
      </c>
      <c r="B23" s="62"/>
      <c r="C23" s="185"/>
      <c r="D23" s="466"/>
      <c r="E23" s="327"/>
      <c r="F23" s="234"/>
      <c r="G23" s="327"/>
      <c r="H23" s="234"/>
      <c r="I23" s="234"/>
      <c r="J23" s="61"/>
    </row>
    <row r="24" spans="1:10" x14ac:dyDescent="0.2">
      <c r="A24" s="517" t="s">
        <v>265</v>
      </c>
      <c r="B24" s="248"/>
      <c r="C24" s="507"/>
      <c r="D24" s="488"/>
      <c r="E24" s="518"/>
      <c r="F24" s="489"/>
      <c r="G24" s="518"/>
      <c r="H24" s="489"/>
      <c r="I24" s="489"/>
      <c r="J24" s="519"/>
    </row>
    <row r="25" spans="1:10" x14ac:dyDescent="0.2">
      <c r="A25" s="238" t="s">
        <v>430</v>
      </c>
      <c r="B25" s="62"/>
      <c r="C25" s="185"/>
      <c r="D25" s="466"/>
      <c r="E25" s="327"/>
      <c r="F25" s="234"/>
      <c r="G25" s="327"/>
      <c r="H25" s="234"/>
      <c r="I25" s="234"/>
      <c r="J25" s="61"/>
    </row>
    <row r="26" spans="1:10" x14ac:dyDescent="0.2">
      <c r="A26" s="238" t="s">
        <v>273</v>
      </c>
      <c r="B26" s="62"/>
      <c r="C26" s="185"/>
      <c r="D26" s="466"/>
      <c r="E26" s="327"/>
      <c r="F26" s="234"/>
      <c r="G26" s="327"/>
      <c r="H26" s="234"/>
      <c r="I26" s="234"/>
      <c r="J26" s="61"/>
    </row>
    <row r="27" spans="1:10" x14ac:dyDescent="0.2">
      <c r="A27" s="238" t="s">
        <v>406</v>
      </c>
      <c r="B27" s="62"/>
      <c r="C27" s="185"/>
      <c r="D27" s="466"/>
      <c r="E27" s="327"/>
      <c r="F27" s="234"/>
      <c r="G27" s="327"/>
      <c r="H27" s="234"/>
      <c r="I27" s="234"/>
      <c r="J27" s="61"/>
    </row>
    <row r="28" spans="1:10" x14ac:dyDescent="0.2">
      <c r="A28" s="238" t="s">
        <v>407</v>
      </c>
      <c r="B28" s="62"/>
      <c r="C28" s="185"/>
      <c r="D28" s="466"/>
      <c r="E28" s="327"/>
      <c r="F28" s="234"/>
      <c r="G28" s="327"/>
      <c r="H28" s="234"/>
      <c r="I28" s="234"/>
      <c r="J28" s="61"/>
    </row>
    <row r="29" spans="1:10" x14ac:dyDescent="0.2">
      <c r="A29" s="238" t="s">
        <v>264</v>
      </c>
      <c r="B29" s="62"/>
      <c r="C29" s="185"/>
      <c r="D29" s="466"/>
      <c r="E29" s="327"/>
      <c r="F29" s="234"/>
      <c r="G29" s="327"/>
      <c r="H29" s="234"/>
      <c r="I29" s="234"/>
      <c r="J29" s="61"/>
    </row>
    <row r="30" spans="1:10" x14ac:dyDescent="0.2">
      <c r="A30" s="520" t="s">
        <v>266</v>
      </c>
      <c r="B30" s="194"/>
      <c r="C30" s="195"/>
      <c r="D30" s="486"/>
      <c r="E30" s="198"/>
      <c r="F30" s="139"/>
      <c r="G30" s="198"/>
      <c r="H30" s="139"/>
      <c r="I30" s="139"/>
      <c r="J30" s="487"/>
    </row>
    <row r="31" spans="1:10" x14ac:dyDescent="0.2">
      <c r="A31" s="521" t="s">
        <v>434</v>
      </c>
      <c r="B31" s="51"/>
      <c r="C31" s="52"/>
      <c r="D31" s="522"/>
      <c r="E31" s="523"/>
      <c r="F31" s="524"/>
      <c r="G31" s="523"/>
      <c r="H31" s="524"/>
      <c r="I31" s="524"/>
      <c r="J31" s="525"/>
    </row>
    <row r="32" spans="1:10" x14ac:dyDescent="0.2">
      <c r="A32" s="628" t="s">
        <v>459</v>
      </c>
    </row>
    <row r="79" spans="1:10" s="2" customForma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</row>
  </sheetData>
  <mergeCells count="1">
    <mergeCell ref="E3:J3"/>
  </mergeCells>
  <phoneticPr fontId="0" type="noConversion"/>
  <printOptions horizontalCentered="1"/>
  <pageMargins left="0.39370078740157483" right="0.19685039370078741" top="0.78740157480314965" bottom="0.59055118110236227" header="0.51181102362204722" footer="0.51181102362204722"/>
  <pageSetup paperSize="9" orientation="portrait" blackAndWhite="1" horizontalDpi="300" verticalDpi="200" r:id="rId1"/>
  <headerFooter alignWithMargins="0">
    <oddHeader>&amp;C&amp;8&amp;P&amp;R&amp;8&amp;A</oddHeader>
    <oddFooter>&amp;L&amp;"Arial,Normal"&amp;8NORKAP 6&amp;C&amp;8Planleggingsprogram fra NIBIO&amp;R&amp;8&amp;D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J58"/>
  <sheetViews>
    <sheetView showGridLines="0" showRowColHeaders="0" showZeros="0" defaultGridColor="0" colorId="17" workbookViewId="0">
      <pane ySplit="4" topLeftCell="A31" activePane="bottomLeft" state="frozen"/>
      <selection activeCell="E34" sqref="E34:H34"/>
      <selection pane="bottomLeft" activeCell="I4" sqref="I4"/>
    </sheetView>
  </sheetViews>
  <sheetFormatPr baseColWidth="10" defaultColWidth="9.83203125" defaultRowHeight="12" x14ac:dyDescent="0.2"/>
  <cols>
    <col min="1" max="16384" width="9.83203125" style="1"/>
  </cols>
  <sheetData>
    <row r="1" spans="1:10" x14ac:dyDescent="0.2">
      <c r="A1" s="460"/>
      <c r="B1" s="174"/>
      <c r="C1" s="174"/>
      <c r="D1" s="174"/>
      <c r="E1" s="174"/>
      <c r="F1" s="174"/>
      <c r="G1" s="174"/>
      <c r="H1" s="174"/>
      <c r="I1" s="174"/>
      <c r="J1" s="48">
        <f>Nøkkeltall!K1</f>
        <v>0</v>
      </c>
    </row>
    <row r="2" spans="1:10" ht="15.75" x14ac:dyDescent="0.25">
      <c r="A2" s="49" t="s">
        <v>405</v>
      </c>
      <c r="B2" s="174"/>
      <c r="C2" s="174"/>
      <c r="D2" s="174"/>
      <c r="E2" s="174"/>
      <c r="F2" s="460">
        <f>'Økonomisk oversikt'!E2</f>
        <v>0</v>
      </c>
      <c r="G2" s="174"/>
      <c r="H2" s="174"/>
      <c r="I2" s="174"/>
      <c r="J2" s="174"/>
    </row>
    <row r="3" spans="1:10" ht="12.75" customHeight="1" x14ac:dyDescent="0.2">
      <c r="A3" s="757" t="s">
        <v>115</v>
      </c>
      <c r="B3" s="758"/>
      <c r="C3" s="759"/>
      <c r="D3" s="526" t="s">
        <v>14</v>
      </c>
      <c r="E3" s="756" t="s">
        <v>15</v>
      </c>
      <c r="F3" s="662"/>
      <c r="G3" s="662"/>
      <c r="H3" s="662"/>
      <c r="I3" s="662"/>
      <c r="J3" s="746"/>
    </row>
    <row r="4" spans="1:10" x14ac:dyDescent="0.2">
      <c r="A4" s="760"/>
      <c r="B4" s="761"/>
      <c r="C4" s="762"/>
      <c r="D4" s="527">
        <f>E4-1</f>
        <v>2013</v>
      </c>
      <c r="E4" s="528">
        <f>Tittel!A15</f>
        <v>2014</v>
      </c>
      <c r="F4" s="54">
        <f>E4+1</f>
        <v>2015</v>
      </c>
      <c r="G4" s="463">
        <f>F4+1</f>
        <v>2016</v>
      </c>
      <c r="H4" s="54">
        <f>G4+1</f>
        <v>2017</v>
      </c>
      <c r="I4" s="54">
        <f>H4+1</f>
        <v>2018</v>
      </c>
      <c r="J4" s="464">
        <f>I4+1</f>
        <v>2019</v>
      </c>
    </row>
    <row r="5" spans="1:10" ht="12.75" x14ac:dyDescent="0.2">
      <c r="A5" s="747" t="s">
        <v>2</v>
      </c>
      <c r="B5" s="748"/>
      <c r="C5" s="749"/>
      <c r="D5" s="529"/>
      <c r="E5" s="530"/>
      <c r="F5" s="531"/>
      <c r="G5" s="532"/>
      <c r="H5" s="531"/>
      <c r="I5" s="531"/>
      <c r="J5" s="533"/>
    </row>
    <row r="6" spans="1:10" x14ac:dyDescent="0.2">
      <c r="A6" s="238" t="s">
        <v>16</v>
      </c>
      <c r="B6" s="62"/>
      <c r="C6" s="185"/>
      <c r="D6" s="466"/>
      <c r="E6" s="59"/>
      <c r="F6" s="234"/>
      <c r="G6" s="327"/>
      <c r="H6" s="234"/>
      <c r="I6" s="234"/>
      <c r="J6" s="61"/>
    </row>
    <row r="7" spans="1:10" x14ac:dyDescent="0.2">
      <c r="A7" s="238" t="s">
        <v>17</v>
      </c>
      <c r="B7" s="62"/>
      <c r="C7" s="185"/>
      <c r="D7" s="466"/>
      <c r="E7" s="59"/>
      <c r="F7" s="234"/>
      <c r="G7" s="327"/>
      <c r="H7" s="234"/>
      <c r="I7" s="234"/>
      <c r="J7" s="61"/>
    </row>
    <row r="8" spans="1:10" x14ac:dyDescent="0.2">
      <c r="A8" s="483" t="s">
        <v>18</v>
      </c>
      <c r="B8" s="209"/>
      <c r="C8" s="210"/>
      <c r="D8" s="470"/>
      <c r="E8" s="534"/>
      <c r="F8" s="472"/>
      <c r="G8" s="471"/>
      <c r="H8" s="472"/>
      <c r="I8" s="472"/>
      <c r="J8" s="473"/>
    </row>
    <row r="9" spans="1:10" x14ac:dyDescent="0.2">
      <c r="A9" s="238" t="s">
        <v>19</v>
      </c>
      <c r="B9" s="62"/>
      <c r="C9" s="185"/>
      <c r="D9" s="466"/>
      <c r="E9" s="59"/>
      <c r="F9" s="234"/>
      <c r="G9" s="327"/>
      <c r="H9" s="234"/>
      <c r="I9" s="234"/>
      <c r="J9" s="61"/>
    </row>
    <row r="10" spans="1:10" x14ac:dyDescent="0.2">
      <c r="A10" s="483" t="s">
        <v>20</v>
      </c>
      <c r="B10" s="209"/>
      <c r="C10" s="210"/>
      <c r="D10" s="470"/>
      <c r="E10" s="534"/>
      <c r="F10" s="472"/>
      <c r="G10" s="471"/>
      <c r="H10" s="472"/>
      <c r="I10" s="472"/>
      <c r="J10" s="473"/>
    </row>
    <row r="11" spans="1:10" x14ac:dyDescent="0.2">
      <c r="A11" s="516" t="s">
        <v>21</v>
      </c>
      <c r="B11" s="62"/>
      <c r="C11" s="185"/>
      <c r="D11" s="466"/>
      <c r="E11" s="59"/>
      <c r="F11" s="234"/>
      <c r="G11" s="327"/>
      <c r="H11" s="234"/>
      <c r="I11" s="234"/>
      <c r="J11" s="61"/>
    </row>
    <row r="12" spans="1:10" ht="12.75" x14ac:dyDescent="0.2">
      <c r="A12" s="747" t="s">
        <v>4</v>
      </c>
      <c r="B12" s="748"/>
      <c r="C12" s="749"/>
      <c r="D12" s="466"/>
      <c r="E12" s="63"/>
      <c r="F12" s="64"/>
      <c r="G12" s="187"/>
      <c r="H12" s="64"/>
      <c r="I12" s="64"/>
      <c r="J12" s="65"/>
    </row>
    <row r="13" spans="1:10" x14ac:dyDescent="0.2">
      <c r="A13" s="238" t="s">
        <v>16</v>
      </c>
      <c r="B13" s="62"/>
      <c r="C13" s="185"/>
      <c r="D13" s="466"/>
      <c r="E13" s="59"/>
      <c r="F13" s="234"/>
      <c r="G13" s="327"/>
      <c r="H13" s="234"/>
      <c r="I13" s="234"/>
      <c r="J13" s="61"/>
    </row>
    <row r="14" spans="1:10" x14ac:dyDescent="0.2">
      <c r="A14" s="238" t="s">
        <v>17</v>
      </c>
      <c r="B14" s="62"/>
      <c r="C14" s="185"/>
      <c r="D14" s="466"/>
      <c r="E14" s="59"/>
      <c r="F14" s="234"/>
      <c r="G14" s="327"/>
      <c r="H14" s="234"/>
      <c r="I14" s="234"/>
      <c r="J14" s="61"/>
    </row>
    <row r="15" spans="1:10" x14ac:dyDescent="0.2">
      <c r="A15" s="483" t="s">
        <v>18</v>
      </c>
      <c r="B15" s="209"/>
      <c r="C15" s="210"/>
      <c r="D15" s="470"/>
      <c r="E15" s="534"/>
      <c r="F15" s="472"/>
      <c r="G15" s="471"/>
      <c r="H15" s="472"/>
      <c r="I15" s="472"/>
      <c r="J15" s="473"/>
    </row>
    <row r="16" spans="1:10" x14ac:dyDescent="0.2">
      <c r="A16" s="238" t="s">
        <v>19</v>
      </c>
      <c r="B16" s="62"/>
      <c r="C16" s="185"/>
      <c r="D16" s="466"/>
      <c r="E16" s="59"/>
      <c r="F16" s="234"/>
      <c r="G16" s="327"/>
      <c r="H16" s="234"/>
      <c r="I16" s="234"/>
      <c r="J16" s="61"/>
    </row>
    <row r="17" spans="1:10" x14ac:dyDescent="0.2">
      <c r="A17" s="483" t="s">
        <v>20</v>
      </c>
      <c r="B17" s="209"/>
      <c r="C17" s="210"/>
      <c r="D17" s="470"/>
      <c r="E17" s="534"/>
      <c r="F17" s="472"/>
      <c r="G17" s="471"/>
      <c r="H17" s="472"/>
      <c r="I17" s="472"/>
      <c r="J17" s="473"/>
    </row>
    <row r="18" spans="1:10" x14ac:dyDescent="0.2">
      <c r="A18" s="516" t="s">
        <v>21</v>
      </c>
      <c r="B18" s="62"/>
      <c r="C18" s="185"/>
      <c r="D18" s="466"/>
      <c r="E18" s="59"/>
      <c r="F18" s="234"/>
      <c r="G18" s="327"/>
      <c r="H18" s="234"/>
      <c r="I18" s="234"/>
      <c r="J18" s="61"/>
    </row>
    <row r="19" spans="1:10" ht="12.75" x14ac:dyDescent="0.2">
      <c r="A19" s="747" t="s">
        <v>3</v>
      </c>
      <c r="B19" s="748"/>
      <c r="C19" s="749"/>
      <c r="D19" s="466"/>
      <c r="E19" s="63"/>
      <c r="F19" s="64"/>
      <c r="G19" s="187"/>
      <c r="H19" s="64"/>
      <c r="I19" s="64"/>
      <c r="J19" s="65"/>
    </row>
    <row r="20" spans="1:10" x14ac:dyDescent="0.2">
      <c r="A20" s="238" t="s">
        <v>16</v>
      </c>
      <c r="B20" s="62"/>
      <c r="C20" s="185"/>
      <c r="D20" s="466"/>
      <c r="E20" s="59"/>
      <c r="F20" s="234"/>
      <c r="G20" s="327"/>
      <c r="H20" s="234"/>
      <c r="I20" s="234"/>
      <c r="J20" s="61"/>
    </row>
    <row r="21" spans="1:10" x14ac:dyDescent="0.2">
      <c r="A21" s="238" t="s">
        <v>17</v>
      </c>
      <c r="B21" s="62"/>
      <c r="C21" s="185"/>
      <c r="D21" s="466"/>
      <c r="E21" s="59"/>
      <c r="F21" s="234"/>
      <c r="G21" s="327"/>
      <c r="H21" s="234"/>
      <c r="I21" s="234"/>
      <c r="J21" s="61"/>
    </row>
    <row r="22" spans="1:10" x14ac:dyDescent="0.2">
      <c r="A22" s="483" t="s">
        <v>18</v>
      </c>
      <c r="B22" s="209"/>
      <c r="C22" s="210"/>
      <c r="D22" s="470"/>
      <c r="E22" s="534"/>
      <c r="F22" s="472"/>
      <c r="G22" s="471"/>
      <c r="H22" s="472"/>
      <c r="I22" s="472"/>
      <c r="J22" s="473"/>
    </row>
    <row r="23" spans="1:10" x14ac:dyDescent="0.2">
      <c r="A23" s="238" t="s">
        <v>19</v>
      </c>
      <c r="B23" s="62"/>
      <c r="C23" s="185"/>
      <c r="D23" s="466"/>
      <c r="E23" s="59"/>
      <c r="F23" s="234"/>
      <c r="G23" s="327"/>
      <c r="H23" s="234"/>
      <c r="I23" s="234"/>
      <c r="J23" s="61"/>
    </row>
    <row r="24" spans="1:10" x14ac:dyDescent="0.2">
      <c r="A24" s="483" t="s">
        <v>20</v>
      </c>
      <c r="B24" s="209"/>
      <c r="C24" s="210"/>
      <c r="D24" s="470"/>
      <c r="E24" s="534"/>
      <c r="F24" s="472"/>
      <c r="G24" s="471"/>
      <c r="H24" s="472"/>
      <c r="I24" s="472"/>
      <c r="J24" s="473"/>
    </row>
    <row r="25" spans="1:10" x14ac:dyDescent="0.2">
      <c r="A25" s="520" t="s">
        <v>21</v>
      </c>
      <c r="B25" s="194"/>
      <c r="C25" s="195"/>
      <c r="D25" s="488"/>
      <c r="E25" s="535"/>
      <c r="F25" s="489"/>
      <c r="G25" s="518"/>
      <c r="H25" s="489"/>
      <c r="I25" s="489"/>
      <c r="J25" s="519"/>
    </row>
    <row r="26" spans="1:10" ht="12.75" x14ac:dyDescent="0.2">
      <c r="A26" s="747" t="s">
        <v>22</v>
      </c>
      <c r="B26" s="748"/>
      <c r="C26" s="749"/>
      <c r="D26" s="466"/>
      <c r="E26" s="187"/>
      <c r="F26" s="64"/>
      <c r="G26" s="187"/>
      <c r="H26" s="64"/>
      <c r="I26" s="64"/>
      <c r="J26" s="65"/>
    </row>
    <row r="27" spans="1:10" x14ac:dyDescent="0.2">
      <c r="A27" s="238" t="s">
        <v>184</v>
      </c>
      <c r="B27" s="231"/>
      <c r="C27" s="296"/>
      <c r="D27" s="466"/>
      <c r="E27" s="536"/>
      <c r="F27" s="234"/>
      <c r="G27" s="234"/>
      <c r="H27" s="234"/>
      <c r="I27" s="234"/>
      <c r="J27" s="61"/>
    </row>
    <row r="28" spans="1:10" x14ac:dyDescent="0.2">
      <c r="A28" s="238" t="s">
        <v>30</v>
      </c>
      <c r="B28" s="62"/>
      <c r="C28" s="185"/>
      <c r="D28" s="466"/>
      <c r="E28" s="536"/>
      <c r="F28" s="234"/>
      <c r="G28" s="234"/>
      <c r="H28" s="234"/>
      <c r="I28" s="234"/>
      <c r="J28" s="61"/>
    </row>
    <row r="29" spans="1:10" x14ac:dyDescent="0.2">
      <c r="A29" s="483" t="s">
        <v>97</v>
      </c>
      <c r="B29" s="209"/>
      <c r="C29" s="210"/>
      <c r="D29" s="470"/>
      <c r="E29" s="537"/>
      <c r="F29" s="472"/>
      <c r="G29" s="472"/>
      <c r="H29" s="472"/>
      <c r="I29" s="472"/>
      <c r="J29" s="473"/>
    </row>
    <row r="30" spans="1:10" x14ac:dyDescent="0.2">
      <c r="A30" s="516" t="s">
        <v>183</v>
      </c>
      <c r="B30" s="62"/>
      <c r="C30" s="185"/>
      <c r="D30" s="466"/>
      <c r="E30" s="536"/>
      <c r="F30" s="234"/>
      <c r="G30" s="234"/>
      <c r="H30" s="234"/>
      <c r="I30" s="234"/>
      <c r="J30" s="61"/>
    </row>
    <row r="31" spans="1:10" x14ac:dyDescent="0.2">
      <c r="A31" s="238" t="s">
        <v>368</v>
      </c>
      <c r="B31" s="62"/>
      <c r="C31" s="185"/>
      <c r="D31" s="466"/>
      <c r="E31" s="536"/>
      <c r="F31" s="234"/>
      <c r="G31" s="234"/>
      <c r="H31" s="234"/>
      <c r="I31" s="234"/>
      <c r="J31" s="61"/>
    </row>
    <row r="32" spans="1:10" x14ac:dyDescent="0.2">
      <c r="A32" s="238" t="s">
        <v>31</v>
      </c>
      <c r="B32" s="62"/>
      <c r="C32" s="185"/>
      <c r="D32" s="466"/>
      <c r="E32" s="536"/>
      <c r="F32" s="234"/>
      <c r="G32" s="234"/>
      <c r="H32" s="234"/>
      <c r="I32" s="234"/>
      <c r="J32" s="61"/>
    </row>
    <row r="33" spans="1:10" x14ac:dyDescent="0.2">
      <c r="A33" s="238" t="s">
        <v>32</v>
      </c>
      <c r="B33" s="62"/>
      <c r="C33" s="185"/>
      <c r="D33" s="466"/>
      <c r="E33" s="536"/>
      <c r="F33" s="234"/>
      <c r="G33" s="234"/>
      <c r="H33" s="234"/>
      <c r="I33" s="234"/>
      <c r="J33" s="61"/>
    </row>
    <row r="34" spans="1:10" x14ac:dyDescent="0.2">
      <c r="A34" s="238" t="s">
        <v>369</v>
      </c>
      <c r="B34" s="62"/>
      <c r="C34" s="185"/>
      <c r="D34" s="466"/>
      <c r="E34" s="536"/>
      <c r="F34" s="234"/>
      <c r="G34" s="234"/>
      <c r="H34" s="234"/>
      <c r="I34" s="234"/>
      <c r="J34" s="61"/>
    </row>
    <row r="35" spans="1:10" x14ac:dyDescent="0.2">
      <c r="A35" s="238" t="s">
        <v>433</v>
      </c>
      <c r="B35" s="62"/>
      <c r="C35" s="185"/>
      <c r="D35" s="466"/>
      <c r="E35" s="536"/>
      <c r="F35" s="234"/>
      <c r="G35" s="234"/>
      <c r="H35" s="234"/>
      <c r="I35" s="234"/>
      <c r="J35" s="61"/>
    </row>
    <row r="36" spans="1:10" x14ac:dyDescent="0.2">
      <c r="A36" s="238" t="s">
        <v>417</v>
      </c>
      <c r="B36" s="62"/>
      <c r="C36" s="185"/>
      <c r="D36" s="466"/>
      <c r="E36" s="536"/>
      <c r="F36" s="234"/>
      <c r="G36" s="234"/>
      <c r="H36" s="234"/>
      <c r="I36" s="234"/>
      <c r="J36" s="61"/>
    </row>
    <row r="37" spans="1:10" x14ac:dyDescent="0.2">
      <c r="A37" s="483" t="s">
        <v>33</v>
      </c>
      <c r="B37" s="209"/>
      <c r="C37" s="210"/>
      <c r="D37" s="470"/>
      <c r="E37" s="537"/>
      <c r="F37" s="472"/>
      <c r="G37" s="472"/>
      <c r="H37" s="472"/>
      <c r="I37" s="472"/>
      <c r="J37" s="473"/>
    </row>
    <row r="38" spans="1:10" x14ac:dyDescent="0.2">
      <c r="A38" s="516" t="s">
        <v>24</v>
      </c>
      <c r="B38" s="62"/>
      <c r="C38" s="185"/>
      <c r="D38" s="466"/>
      <c r="E38" s="536"/>
      <c r="F38" s="234"/>
      <c r="G38" s="234"/>
      <c r="H38" s="234"/>
      <c r="I38" s="234"/>
      <c r="J38" s="61"/>
    </row>
    <row r="39" spans="1:10" x14ac:dyDescent="0.2">
      <c r="A39" s="238" t="s">
        <v>23</v>
      </c>
      <c r="B39" s="62"/>
      <c r="C39" s="185"/>
      <c r="D39" s="466"/>
      <c r="E39" s="536"/>
      <c r="F39" s="234"/>
      <c r="G39" s="234"/>
      <c r="H39" s="234"/>
      <c r="I39" s="234"/>
      <c r="J39" s="61"/>
    </row>
    <row r="40" spans="1:10" x14ac:dyDescent="0.2">
      <c r="A40" s="238" t="s">
        <v>432</v>
      </c>
      <c r="B40" s="62"/>
      <c r="C40" s="185"/>
      <c r="D40" s="466"/>
      <c r="E40" s="536"/>
      <c r="F40" s="234"/>
      <c r="G40" s="234"/>
      <c r="H40" s="234"/>
      <c r="I40" s="234"/>
      <c r="J40" s="61"/>
    </row>
    <row r="41" spans="1:10" x14ac:dyDescent="0.2">
      <c r="A41" s="238" t="s">
        <v>28</v>
      </c>
      <c r="B41" s="62"/>
      <c r="C41" s="185"/>
      <c r="D41" s="466"/>
      <c r="E41" s="536"/>
      <c r="F41" s="234"/>
      <c r="G41" s="234"/>
      <c r="H41" s="234"/>
      <c r="I41" s="234"/>
      <c r="J41" s="61"/>
    </row>
    <row r="42" spans="1:10" x14ac:dyDescent="0.2">
      <c r="A42" s="238" t="s">
        <v>25</v>
      </c>
      <c r="B42" s="62"/>
      <c r="C42" s="185"/>
      <c r="D42" s="466"/>
      <c r="E42" s="536"/>
      <c r="F42" s="234"/>
      <c r="G42" s="234"/>
      <c r="H42" s="234"/>
      <c r="I42" s="234"/>
      <c r="J42" s="61"/>
    </row>
    <row r="43" spans="1:10" x14ac:dyDescent="0.2">
      <c r="A43" s="238" t="s">
        <v>29</v>
      </c>
      <c r="B43" s="62"/>
      <c r="C43" s="185"/>
      <c r="D43" s="466"/>
      <c r="E43" s="536"/>
      <c r="F43" s="234"/>
      <c r="G43" s="234"/>
      <c r="H43" s="234"/>
      <c r="I43" s="234"/>
      <c r="J43" s="61"/>
    </row>
    <row r="44" spans="1:10" x14ac:dyDescent="0.2">
      <c r="A44" s="483" t="s">
        <v>26</v>
      </c>
      <c r="B44" s="209"/>
      <c r="C44" s="210"/>
      <c r="D44" s="470"/>
      <c r="E44" s="537"/>
      <c r="F44" s="472"/>
      <c r="G44" s="472"/>
      <c r="H44" s="472"/>
      <c r="I44" s="472"/>
      <c r="J44" s="473"/>
    </row>
    <row r="45" spans="1:10" x14ac:dyDescent="0.2">
      <c r="A45" s="216" t="s">
        <v>27</v>
      </c>
      <c r="B45" s="67"/>
      <c r="C45" s="300"/>
      <c r="D45" s="466"/>
      <c r="E45" s="536"/>
      <c r="F45" s="234"/>
      <c r="G45" s="234"/>
      <c r="H45" s="234"/>
      <c r="I45" s="234"/>
      <c r="J45" s="61"/>
    </row>
    <row r="46" spans="1:10" x14ac:dyDescent="0.2">
      <c r="A46" s="50" t="s">
        <v>245</v>
      </c>
      <c r="B46" s="51"/>
      <c r="C46" s="52"/>
      <c r="D46" s="466"/>
      <c r="E46" s="63"/>
      <c r="F46" s="64"/>
      <c r="G46" s="187"/>
      <c r="H46" s="64"/>
      <c r="I46" s="64"/>
      <c r="J46" s="65"/>
    </row>
    <row r="47" spans="1:10" x14ac:dyDescent="0.2">
      <c r="A47" s="238" t="s">
        <v>249</v>
      </c>
      <c r="B47" s="62"/>
      <c r="C47" s="185"/>
      <c r="D47" s="466"/>
      <c r="E47" s="59"/>
      <c r="F47" s="234"/>
      <c r="G47" s="327"/>
      <c r="H47" s="234"/>
      <c r="I47" s="234"/>
      <c r="J47" s="61"/>
    </row>
    <row r="48" spans="1:10" x14ac:dyDescent="0.2">
      <c r="A48" s="238" t="s">
        <v>250</v>
      </c>
      <c r="B48" s="62"/>
      <c r="C48" s="185"/>
      <c r="D48" s="466"/>
      <c r="E48" s="59"/>
      <c r="F48" s="234"/>
      <c r="G48" s="327"/>
      <c r="H48" s="234"/>
      <c r="I48" s="234"/>
      <c r="J48" s="61"/>
    </row>
    <row r="49" spans="1:10" x14ac:dyDescent="0.2">
      <c r="A49" s="483" t="s">
        <v>251</v>
      </c>
      <c r="B49" s="209"/>
      <c r="C49" s="210"/>
      <c r="D49" s="470"/>
      <c r="E49" s="534"/>
      <c r="F49" s="472"/>
      <c r="G49" s="471"/>
      <c r="H49" s="472"/>
      <c r="I49" s="472"/>
      <c r="J49" s="473"/>
    </row>
    <row r="50" spans="1:10" x14ac:dyDescent="0.2">
      <c r="A50" s="516" t="s">
        <v>429</v>
      </c>
      <c r="B50" s="62"/>
      <c r="C50" s="185"/>
      <c r="D50" s="466"/>
      <c r="E50" s="59"/>
      <c r="F50" s="234"/>
      <c r="G50" s="327"/>
      <c r="H50" s="234"/>
      <c r="I50" s="234"/>
      <c r="J50" s="61"/>
    </row>
    <row r="51" spans="1:10" x14ac:dyDescent="0.2">
      <c r="A51" s="474" t="s">
        <v>431</v>
      </c>
      <c r="B51" s="62"/>
      <c r="C51" s="185"/>
      <c r="D51" s="538"/>
      <c r="E51" s="539"/>
      <c r="F51" s="540"/>
      <c r="G51" s="541"/>
      <c r="H51" s="540"/>
      <c r="I51" s="540"/>
      <c r="J51" s="542"/>
    </row>
    <row r="52" spans="1:10" x14ac:dyDescent="0.2">
      <c r="A52" s="50" t="s">
        <v>246</v>
      </c>
      <c r="B52" s="51"/>
      <c r="C52" s="52"/>
      <c r="D52" s="543"/>
      <c r="E52" s="544"/>
      <c r="F52" s="260"/>
      <c r="G52" s="261"/>
      <c r="H52" s="260"/>
      <c r="I52" s="260"/>
      <c r="J52" s="545"/>
    </row>
    <row r="53" spans="1:10" x14ac:dyDescent="0.2">
      <c r="A53" s="238" t="s">
        <v>426</v>
      </c>
      <c r="B53" s="62"/>
      <c r="C53" s="185"/>
      <c r="D53" s="466"/>
      <c r="E53" s="59"/>
      <c r="F53" s="234"/>
      <c r="G53" s="327"/>
      <c r="H53" s="234"/>
      <c r="I53" s="234"/>
      <c r="J53" s="61"/>
    </row>
    <row r="54" spans="1:10" x14ac:dyDescent="0.2">
      <c r="A54" s="238" t="s">
        <v>425</v>
      </c>
      <c r="B54" s="62"/>
      <c r="C54" s="185"/>
      <c r="D54" s="466"/>
      <c r="E54" s="59"/>
      <c r="F54" s="234"/>
      <c r="G54" s="327"/>
      <c r="H54" s="234"/>
      <c r="I54" s="234"/>
      <c r="J54" s="61"/>
    </row>
    <row r="55" spans="1:10" x14ac:dyDescent="0.2">
      <c r="A55" s="483" t="s">
        <v>248</v>
      </c>
      <c r="B55" s="209"/>
      <c r="C55" s="210"/>
      <c r="D55" s="470"/>
      <c r="E55" s="534"/>
      <c r="F55" s="472"/>
      <c r="G55" s="471"/>
      <c r="H55" s="472"/>
      <c r="I55" s="472"/>
      <c r="J55" s="473"/>
    </row>
    <row r="56" spans="1:10" x14ac:dyDescent="0.2">
      <c r="A56" s="546" t="s">
        <v>428</v>
      </c>
      <c r="B56" s="67"/>
      <c r="C56" s="300"/>
      <c r="D56" s="484"/>
      <c r="E56" s="547"/>
      <c r="F56" s="328"/>
      <c r="G56" s="221"/>
      <c r="H56" s="328"/>
      <c r="I56" s="328"/>
      <c r="J56" s="329"/>
    </row>
    <row r="57" spans="1:10" x14ac:dyDescent="0.2">
      <c r="A57" s="174"/>
      <c r="B57" s="174"/>
      <c r="C57" s="174"/>
      <c r="D57" s="174"/>
      <c r="E57" s="174"/>
      <c r="F57" s="174"/>
      <c r="G57" s="174"/>
      <c r="H57" s="174"/>
      <c r="I57" s="174"/>
      <c r="J57" s="174"/>
    </row>
    <row r="58" spans="1:10" x14ac:dyDescent="0.2">
      <c r="A58" s="174"/>
      <c r="B58" s="174"/>
      <c r="C58" s="174"/>
      <c r="D58" s="174"/>
      <c r="E58" s="475"/>
      <c r="F58" s="174"/>
      <c r="G58" s="174"/>
      <c r="H58" s="174"/>
      <c r="I58" s="174"/>
      <c r="J58" s="174"/>
    </row>
  </sheetData>
  <mergeCells count="6">
    <mergeCell ref="A19:C19"/>
    <mergeCell ref="A26:C26"/>
    <mergeCell ref="E3:J3"/>
    <mergeCell ref="A5:C5"/>
    <mergeCell ref="A3:C4"/>
    <mergeCell ref="A12:C12"/>
  </mergeCells>
  <phoneticPr fontId="0" type="noConversion"/>
  <printOptions horizontalCentered="1"/>
  <pageMargins left="0.59055118110236227" right="0.39370078740157483" top="0.78740157480314965" bottom="0.59055118110236227" header="0.51181102362204722" footer="0.51181102362204722"/>
  <pageSetup paperSize="9" orientation="portrait" blackAndWhite="1" horizontalDpi="300" verticalDpi="200" r:id="rId1"/>
  <headerFooter alignWithMargins="0">
    <oddHeader>&amp;C&amp;8&amp;P&amp;R&amp;8&amp;A</oddHeader>
    <oddFooter>&amp;L&amp;"Arial,Normal"&amp;8NORKAP 6&amp;C&amp;8Planleggingsprogram fra NIBIO&amp;R&amp;8&amp;D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1"/>
  <dimension ref="A1:H44"/>
  <sheetViews>
    <sheetView showGridLines="0" showRowColHeaders="0" showZeros="0" defaultGridColor="0" colorId="17" workbookViewId="0">
      <selection activeCell="B2" sqref="B2"/>
    </sheetView>
  </sheetViews>
  <sheetFormatPr baseColWidth="10" defaultRowHeight="12.75" customHeight="1" x14ac:dyDescent="0.2"/>
  <cols>
    <col min="1" max="1" width="35.33203125" style="21" customWidth="1"/>
    <col min="2" max="8" width="9.83203125" style="21" customWidth="1"/>
    <col min="9" max="16384" width="12" style="21"/>
  </cols>
  <sheetData>
    <row r="1" spans="1:8" ht="12.75" customHeight="1" x14ac:dyDescent="0.2">
      <c r="A1" s="475"/>
      <c r="B1" s="475"/>
      <c r="C1" s="475"/>
      <c r="D1" s="475"/>
      <c r="E1" s="475"/>
      <c r="F1" s="475"/>
      <c r="G1" s="475"/>
      <c r="H1" s="332">
        <f>Nøkkeltall!K1</f>
        <v>0</v>
      </c>
    </row>
    <row r="2" spans="1:8" ht="15.75" x14ac:dyDescent="0.25">
      <c r="A2" s="548" t="s">
        <v>376</v>
      </c>
      <c r="B2" s="475"/>
      <c r="C2" s="475"/>
      <c r="D2" s="475"/>
      <c r="E2" s="475"/>
      <c r="F2" s="475"/>
      <c r="G2" s="475"/>
      <c r="H2" s="475"/>
    </row>
    <row r="3" spans="1:8" ht="12.75" customHeight="1" x14ac:dyDescent="0.25">
      <c r="A3" s="548"/>
      <c r="B3" s="475"/>
      <c r="C3" s="475"/>
      <c r="D3" s="475"/>
      <c r="E3" s="475"/>
      <c r="F3" s="475"/>
      <c r="G3" s="475"/>
      <c r="H3" s="475"/>
    </row>
    <row r="4" spans="1:8" ht="12.75" customHeight="1" x14ac:dyDescent="0.2">
      <c r="A4" s="549" t="s">
        <v>377</v>
      </c>
      <c r="B4" s="475"/>
      <c r="C4" s="475"/>
      <c r="D4" s="475"/>
      <c r="E4" s="475"/>
      <c r="F4" s="475"/>
      <c r="G4" s="475"/>
      <c r="H4" s="475"/>
    </row>
    <row r="5" spans="1:8" ht="12.75" customHeight="1" x14ac:dyDescent="0.2">
      <c r="A5" s="550" t="s">
        <v>378</v>
      </c>
      <c r="B5" s="551"/>
      <c r="C5" s="475"/>
      <c r="D5" s="475"/>
      <c r="E5" s="475"/>
      <c r="F5" s="475"/>
      <c r="G5" s="475"/>
      <c r="H5" s="475"/>
    </row>
    <row r="6" spans="1:8" ht="12.75" customHeight="1" x14ac:dyDescent="0.2">
      <c r="A6" s="552" t="s">
        <v>379</v>
      </c>
      <c r="B6" s="553"/>
      <c r="C6" s="554"/>
      <c r="D6" s="554"/>
      <c r="E6" s="475"/>
      <c r="F6" s="475"/>
      <c r="G6" s="475"/>
      <c r="H6" s="475"/>
    </row>
    <row r="7" spans="1:8" ht="12.75" customHeight="1" x14ac:dyDescent="0.2">
      <c r="A7" s="552"/>
      <c r="B7" s="553"/>
      <c r="C7" s="554"/>
      <c r="D7" s="554"/>
      <c r="E7" s="475"/>
      <c r="F7" s="475"/>
      <c r="G7" s="475"/>
      <c r="H7" s="475"/>
    </row>
    <row r="8" spans="1:8" ht="12.75" customHeight="1" x14ac:dyDescent="0.2">
      <c r="A8" s="555"/>
      <c r="B8" s="556"/>
      <c r="C8" s="554"/>
      <c r="D8" s="554"/>
      <c r="E8" s="475"/>
      <c r="F8" s="475"/>
      <c r="G8" s="475"/>
      <c r="H8" s="475"/>
    </row>
    <row r="9" spans="1:8" ht="12.75" customHeight="1" x14ac:dyDescent="0.2">
      <c r="A9" s="475"/>
      <c r="B9" s="475"/>
      <c r="C9" s="554"/>
      <c r="D9" s="554"/>
      <c r="E9" s="475"/>
      <c r="F9" s="475"/>
      <c r="G9" s="475"/>
      <c r="H9" s="475"/>
    </row>
    <row r="10" spans="1:8" ht="12.75" customHeight="1" x14ac:dyDescent="0.2">
      <c r="A10" s="549" t="s">
        <v>380</v>
      </c>
      <c r="B10" s="475"/>
      <c r="C10" s="557">
        <f>Tittel!A15</f>
        <v>2014</v>
      </c>
      <c r="D10" s="558">
        <f>C10+1</f>
        <v>2015</v>
      </c>
      <c r="E10" s="559">
        <f>D10+1</f>
        <v>2016</v>
      </c>
      <c r="F10" s="558">
        <f>E10+1</f>
        <v>2017</v>
      </c>
      <c r="G10" s="559">
        <f>F10+1</f>
        <v>2018</v>
      </c>
      <c r="H10" s="560">
        <f>G10+1</f>
        <v>2019</v>
      </c>
    </row>
    <row r="11" spans="1:8" ht="12.75" customHeight="1" x14ac:dyDescent="0.2">
      <c r="A11" s="561" t="s">
        <v>381</v>
      </c>
      <c r="B11" s="562"/>
      <c r="C11" s="563"/>
      <c r="D11" s="564"/>
      <c r="E11" s="565"/>
      <c r="F11" s="564"/>
      <c r="G11" s="564"/>
      <c r="H11" s="566"/>
    </row>
    <row r="12" spans="1:8" ht="12.75" customHeight="1" x14ac:dyDescent="0.2">
      <c r="A12" s="567" t="s">
        <v>382</v>
      </c>
      <c r="B12" s="568"/>
      <c r="C12" s="569"/>
      <c r="D12" s="570"/>
      <c r="E12" s="219"/>
      <c r="F12" s="570"/>
      <c r="G12" s="570"/>
      <c r="H12" s="571"/>
    </row>
    <row r="13" spans="1:8" ht="12.75" customHeight="1" x14ac:dyDescent="0.2">
      <c r="A13" s="572" t="s">
        <v>441</v>
      </c>
      <c r="B13" s="573"/>
      <c r="C13" s="574"/>
      <c r="D13" s="574"/>
      <c r="E13" s="763" t="s">
        <v>440</v>
      </c>
      <c r="F13" s="764"/>
      <c r="G13" s="574"/>
      <c r="H13" s="575"/>
    </row>
    <row r="14" spans="1:8" ht="12.75" customHeight="1" x14ac:dyDescent="0.2">
      <c r="A14" s="576"/>
      <c r="B14" s="577"/>
      <c r="C14" s="578"/>
      <c r="D14" s="509"/>
      <c r="E14" s="509"/>
      <c r="F14" s="509"/>
      <c r="G14" s="509"/>
      <c r="H14" s="509"/>
    </row>
    <row r="15" spans="1:8" ht="12.75" customHeight="1" x14ac:dyDescent="0.2">
      <c r="A15" s="579" t="s">
        <v>101</v>
      </c>
      <c r="B15" s="577"/>
      <c r="C15" s="557">
        <f>C10</f>
        <v>2014</v>
      </c>
      <c r="D15" s="558">
        <f>C15+1</f>
        <v>2015</v>
      </c>
      <c r="E15" s="559">
        <f>D15+1</f>
        <v>2016</v>
      </c>
      <c r="F15" s="558">
        <f>E15+1</f>
        <v>2017</v>
      </c>
      <c r="G15" s="559">
        <f>F15+1</f>
        <v>2018</v>
      </c>
      <c r="H15" s="560">
        <f>G15+1</f>
        <v>2019</v>
      </c>
    </row>
    <row r="16" spans="1:8" ht="12.75" customHeight="1" x14ac:dyDescent="0.2">
      <c r="A16" s="580" t="s">
        <v>383</v>
      </c>
      <c r="B16" s="581"/>
      <c r="C16" s="582"/>
      <c r="D16" s="60"/>
      <c r="E16" s="583"/>
      <c r="F16" s="60"/>
      <c r="G16" s="60"/>
      <c r="H16" s="584"/>
    </row>
    <row r="17" spans="1:8" ht="12.75" customHeight="1" x14ac:dyDescent="0.2">
      <c r="A17" s="585" t="s">
        <v>384</v>
      </c>
      <c r="B17" s="586"/>
      <c r="C17" s="587"/>
      <c r="D17" s="588"/>
      <c r="E17" s="589"/>
      <c r="F17" s="588"/>
      <c r="G17" s="588"/>
      <c r="H17" s="590"/>
    </row>
    <row r="18" spans="1:8" ht="12.75" customHeight="1" x14ac:dyDescent="0.2">
      <c r="A18" s="475"/>
      <c r="B18" s="475"/>
      <c r="C18" s="475"/>
      <c r="D18" s="475"/>
      <c r="E18" s="475"/>
      <c r="F18" s="475"/>
      <c r="G18" s="475"/>
      <c r="H18" s="475"/>
    </row>
    <row r="19" spans="1:8" ht="12.75" customHeight="1" x14ac:dyDescent="0.2">
      <c r="A19" s="549" t="s">
        <v>385</v>
      </c>
      <c r="B19" s="475"/>
      <c r="C19" s="475"/>
      <c r="D19" s="475"/>
      <c r="E19" s="475"/>
      <c r="F19" s="475"/>
      <c r="G19" s="475"/>
      <c r="H19" s="475"/>
    </row>
    <row r="20" spans="1:8" ht="12.75" customHeight="1" x14ac:dyDescent="0.2">
      <c r="A20" s="591" t="s">
        <v>386</v>
      </c>
      <c r="B20" s="592"/>
      <c r="C20" s="559">
        <f>C10</f>
        <v>2014</v>
      </c>
      <c r="D20" s="558">
        <f>C20+1</f>
        <v>2015</v>
      </c>
      <c r="E20" s="559">
        <f>D20+1</f>
        <v>2016</v>
      </c>
      <c r="F20" s="558">
        <f>E20+1</f>
        <v>2017</v>
      </c>
      <c r="G20" s="559">
        <f>F20+1</f>
        <v>2018</v>
      </c>
      <c r="H20" s="560">
        <f>G20+1</f>
        <v>2019</v>
      </c>
    </row>
    <row r="21" spans="1:8" ht="12.75" customHeight="1" x14ac:dyDescent="0.2">
      <c r="A21" s="593" t="s">
        <v>387</v>
      </c>
      <c r="B21" s="568"/>
      <c r="C21" s="327"/>
      <c r="D21" s="234"/>
      <c r="E21" s="327"/>
      <c r="F21" s="234"/>
      <c r="G21" s="327"/>
      <c r="H21" s="235"/>
    </row>
    <row r="22" spans="1:8" ht="12.75" customHeight="1" x14ac:dyDescent="0.2">
      <c r="A22" s="593" t="s">
        <v>17</v>
      </c>
      <c r="B22" s="568"/>
      <c r="C22" s="327"/>
      <c r="D22" s="234"/>
      <c r="E22" s="327"/>
      <c r="F22" s="234"/>
      <c r="G22" s="327"/>
      <c r="H22" s="235"/>
    </row>
    <row r="23" spans="1:8" ht="12.75" customHeight="1" x14ac:dyDescent="0.2">
      <c r="A23" s="594" t="s">
        <v>388</v>
      </c>
      <c r="B23" s="595"/>
      <c r="C23" s="471"/>
      <c r="D23" s="472"/>
      <c r="E23" s="471"/>
      <c r="F23" s="472"/>
      <c r="G23" s="471"/>
      <c r="H23" s="596"/>
    </row>
    <row r="24" spans="1:8" ht="12.75" customHeight="1" x14ac:dyDescent="0.2">
      <c r="A24" s="597" t="s">
        <v>21</v>
      </c>
      <c r="B24" s="568"/>
      <c r="C24" s="327"/>
      <c r="D24" s="234"/>
      <c r="E24" s="327"/>
      <c r="F24" s="234"/>
      <c r="G24" s="327"/>
      <c r="H24" s="235"/>
    </row>
    <row r="25" spans="1:8" ht="12.75" customHeight="1" x14ac:dyDescent="0.2">
      <c r="A25" s="593" t="s">
        <v>389</v>
      </c>
      <c r="B25" s="568"/>
      <c r="C25" s="59"/>
      <c r="D25" s="234"/>
      <c r="E25" s="327"/>
      <c r="F25" s="234"/>
      <c r="G25" s="327"/>
      <c r="H25" s="235"/>
    </row>
    <row r="26" spans="1:8" ht="12.75" customHeight="1" x14ac:dyDescent="0.2">
      <c r="A26" s="594" t="s">
        <v>390</v>
      </c>
      <c r="B26" s="595"/>
      <c r="C26" s="598"/>
      <c r="D26" s="498"/>
      <c r="E26" s="241"/>
      <c r="F26" s="498"/>
      <c r="G26" s="241"/>
      <c r="H26" s="499"/>
    </row>
    <row r="27" spans="1:8" ht="12.75" customHeight="1" x14ac:dyDescent="0.2">
      <c r="A27" s="599" t="s">
        <v>391</v>
      </c>
      <c r="B27" s="573"/>
      <c r="C27" s="221"/>
      <c r="D27" s="328"/>
      <c r="E27" s="221"/>
      <c r="F27" s="328"/>
      <c r="G27" s="221"/>
      <c r="H27" s="600"/>
    </row>
    <row r="28" spans="1:8" ht="12.75" customHeight="1" x14ac:dyDescent="0.2">
      <c r="A28" s="475"/>
      <c r="B28" s="475"/>
      <c r="C28" s="475"/>
      <c r="D28" s="475"/>
      <c r="E28" s="475"/>
      <c r="F28" s="601"/>
      <c r="G28" s="601"/>
      <c r="H28" s="601"/>
    </row>
    <row r="29" spans="1:8" ht="12.75" customHeight="1" x14ac:dyDescent="0.2">
      <c r="A29" s="549" t="s">
        <v>392</v>
      </c>
      <c r="B29" s="475"/>
      <c r="C29" s="475"/>
      <c r="D29" s="475"/>
      <c r="E29" s="475"/>
      <c r="F29" s="475"/>
      <c r="G29" s="475"/>
      <c r="H29" s="475"/>
    </row>
    <row r="30" spans="1:8" ht="12.75" customHeight="1" x14ac:dyDescent="0.2">
      <c r="A30" s="602" t="s">
        <v>393</v>
      </c>
      <c r="B30" s="603"/>
      <c r="C30" s="558">
        <f>C10</f>
        <v>2014</v>
      </c>
      <c r="D30" s="559">
        <f>C30+1</f>
        <v>2015</v>
      </c>
      <c r="E30" s="558">
        <f>D30+1</f>
        <v>2016</v>
      </c>
      <c r="F30" s="559">
        <f>E30+1</f>
        <v>2017</v>
      </c>
      <c r="G30" s="558">
        <f>F30+1</f>
        <v>2018</v>
      </c>
      <c r="H30" s="604">
        <f>G30+1</f>
        <v>2019</v>
      </c>
    </row>
    <row r="31" spans="1:8" ht="12.75" customHeight="1" x14ac:dyDescent="0.2">
      <c r="A31" s="602" t="s">
        <v>394</v>
      </c>
      <c r="B31" s="605"/>
      <c r="C31" s="606"/>
      <c r="D31" s="607"/>
      <c r="E31" s="608"/>
      <c r="F31" s="607"/>
      <c r="G31" s="608"/>
      <c r="H31" s="609"/>
    </row>
    <row r="32" spans="1:8" ht="12.75" customHeight="1" x14ac:dyDescent="0.2">
      <c r="A32" s="610" t="s">
        <v>395</v>
      </c>
      <c r="B32" s="611"/>
      <c r="C32" s="612"/>
      <c r="D32" s="613"/>
      <c r="E32" s="612"/>
      <c r="F32" s="613"/>
      <c r="G32" s="614"/>
      <c r="H32" s="615"/>
    </row>
    <row r="33" spans="1:8" ht="12.75" customHeight="1" x14ac:dyDescent="0.2">
      <c r="A33" s="616" t="s">
        <v>396</v>
      </c>
      <c r="B33" s="59"/>
      <c r="C33" s="234"/>
      <c r="D33" s="327"/>
      <c r="E33" s="234"/>
      <c r="F33" s="327"/>
      <c r="G33" s="234"/>
      <c r="H33" s="584"/>
    </row>
    <row r="34" spans="1:8" ht="12.75" customHeight="1" x14ac:dyDescent="0.2">
      <c r="A34" s="616" t="s">
        <v>397</v>
      </c>
      <c r="B34" s="59"/>
      <c r="C34" s="234"/>
      <c r="D34" s="327"/>
      <c r="E34" s="234"/>
      <c r="F34" s="327"/>
      <c r="G34" s="234"/>
      <c r="H34" s="61"/>
    </row>
    <row r="35" spans="1:8" ht="12.75" customHeight="1" x14ac:dyDescent="0.2">
      <c r="A35" s="616" t="s">
        <v>398</v>
      </c>
      <c r="B35" s="59"/>
      <c r="C35" s="234"/>
      <c r="D35" s="327"/>
      <c r="E35" s="234"/>
      <c r="F35" s="327"/>
      <c r="G35" s="234"/>
      <c r="H35" s="61"/>
    </row>
    <row r="36" spans="1:8" ht="12.75" customHeight="1" x14ac:dyDescent="0.2">
      <c r="A36" s="616" t="s">
        <v>399</v>
      </c>
      <c r="B36" s="59"/>
      <c r="C36" s="234"/>
      <c r="D36" s="234"/>
      <c r="E36" s="234"/>
      <c r="F36" s="234"/>
      <c r="G36" s="234"/>
      <c r="H36" s="235"/>
    </row>
    <row r="37" spans="1:8" ht="12.75" customHeight="1" x14ac:dyDescent="0.2">
      <c r="A37" s="616" t="s">
        <v>400</v>
      </c>
      <c r="B37" s="59"/>
      <c r="C37" s="234"/>
      <c r="D37" s="234"/>
      <c r="E37" s="234"/>
      <c r="F37" s="234"/>
      <c r="G37" s="234"/>
      <c r="H37" s="235"/>
    </row>
    <row r="38" spans="1:8" ht="12.75" customHeight="1" x14ac:dyDescent="0.2">
      <c r="A38" s="617" t="s">
        <v>401</v>
      </c>
      <c r="B38" s="506"/>
      <c r="C38" s="241"/>
      <c r="D38" s="498"/>
      <c r="E38" s="241"/>
      <c r="F38" s="498"/>
      <c r="G38" s="241"/>
      <c r="H38" s="499"/>
    </row>
    <row r="39" spans="1:8" ht="12.75" customHeight="1" x14ac:dyDescent="0.2">
      <c r="A39" s="618" t="s">
        <v>422</v>
      </c>
      <c r="B39" s="59"/>
      <c r="C39" s="234"/>
      <c r="D39" s="327"/>
      <c r="E39" s="234"/>
      <c r="F39" s="327"/>
      <c r="G39" s="234"/>
      <c r="H39" s="61"/>
    </row>
    <row r="40" spans="1:8" ht="12.75" customHeight="1" x14ac:dyDescent="0.2">
      <c r="A40" s="619" t="s">
        <v>424</v>
      </c>
      <c r="B40" s="534"/>
      <c r="C40" s="472"/>
      <c r="D40" s="471"/>
      <c r="E40" s="472"/>
      <c r="F40" s="471"/>
      <c r="G40" s="472"/>
      <c r="H40" s="473"/>
    </row>
    <row r="41" spans="1:8" ht="12.75" customHeight="1" x14ac:dyDescent="0.2">
      <c r="A41" s="620" t="s">
        <v>423</v>
      </c>
      <c r="B41" s="547"/>
      <c r="C41" s="328"/>
      <c r="D41" s="221"/>
      <c r="E41" s="328"/>
      <c r="F41" s="221"/>
      <c r="G41" s="328"/>
      <c r="H41" s="329"/>
    </row>
    <row r="42" spans="1:8" ht="12.75" customHeight="1" x14ac:dyDescent="0.2">
      <c r="A42" s="621" t="s">
        <v>437</v>
      </c>
      <c r="B42" s="622"/>
      <c r="C42" s="623"/>
      <c r="D42" s="624"/>
      <c r="E42" s="623"/>
      <c r="F42" s="624"/>
      <c r="G42" s="624"/>
      <c r="H42" s="519"/>
    </row>
    <row r="43" spans="1:8" ht="12.75" customHeight="1" x14ac:dyDescent="0.2">
      <c r="A43" s="594" t="s">
        <v>438</v>
      </c>
      <c r="B43" s="625"/>
      <c r="C43" s="471"/>
      <c r="D43" s="472"/>
      <c r="E43" s="471"/>
      <c r="F43" s="472"/>
      <c r="G43" s="472"/>
      <c r="H43" s="473"/>
    </row>
    <row r="44" spans="1:8" ht="12.75" customHeight="1" x14ac:dyDescent="0.2">
      <c r="A44" s="599" t="s">
        <v>439</v>
      </c>
      <c r="B44" s="626"/>
      <c r="C44" s="221"/>
      <c r="D44" s="328"/>
      <c r="E44" s="221"/>
      <c r="F44" s="328"/>
      <c r="G44" s="328"/>
      <c r="H44" s="329"/>
    </row>
  </sheetData>
  <mergeCells count="1">
    <mergeCell ref="E13:F13"/>
  </mergeCells>
  <phoneticPr fontId="0" type="noConversion"/>
  <pageMargins left="0.59055118110236227" right="0.19685039370078741" top="0.78740157480314965" bottom="0.59055118110236227" header="0.51181102362204722" footer="0.51181102362204722"/>
  <pageSetup paperSize="9" orientation="portrait" blackAndWhite="1" horizontalDpi="300" verticalDpi="200" r:id="rId1"/>
  <headerFooter alignWithMargins="0">
    <oddHeader>&amp;C&amp;8&amp;P&amp;R&amp;8&amp;A</oddHeader>
    <oddFooter>&amp;L&amp;"Arial,Normal"&amp;8NORKAP 6&amp;C&amp;8Planleggingsprogram fra NIBIO&amp;R&amp;8&amp;D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11</vt:i4>
      </vt:variant>
      <vt:variant>
        <vt:lpstr>Navngitte områder</vt:lpstr>
      </vt:variant>
      <vt:variant>
        <vt:i4>4</vt:i4>
      </vt:variant>
    </vt:vector>
  </HeadingPairs>
  <TitlesOfParts>
    <vt:vector size="15" baseType="lpstr">
      <vt:lpstr>Tittel</vt:lpstr>
      <vt:lpstr>Nøkkeltall</vt:lpstr>
      <vt:lpstr>Areal</vt:lpstr>
      <vt:lpstr>Produksjonsoversikt</vt:lpstr>
      <vt:lpstr>Arbeid</vt:lpstr>
      <vt:lpstr>Invest</vt:lpstr>
      <vt:lpstr>Lån</vt:lpstr>
      <vt:lpstr>Økonomisk oversikt</vt:lpstr>
      <vt:lpstr>Resultatregning</vt:lpstr>
      <vt:lpstr>Invest-Finans</vt:lpstr>
      <vt:lpstr>Tilleggsnæring</vt:lpstr>
      <vt:lpstr>Lån!Utskriftsområde</vt:lpstr>
      <vt:lpstr>Tittel!Utskriftsområde</vt:lpstr>
      <vt:lpstr>Resultatregning!Utskriftstitler</vt:lpstr>
      <vt:lpstr>'Økonomisk oversikt'!Utskriftstitler</vt:lpstr>
    </vt:vector>
  </TitlesOfParts>
  <Company>NILF Trøndelag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Kjell Staven</dc:creator>
  <cp:lastModifiedBy>Kjell Staven</cp:lastModifiedBy>
  <cp:lastPrinted>2012-10-23T12:40:54Z</cp:lastPrinted>
  <dcterms:created xsi:type="dcterms:W3CDTF">1999-08-18T13:16:58Z</dcterms:created>
  <dcterms:modified xsi:type="dcterms:W3CDTF">2017-02-18T20:47:44Z</dcterms:modified>
</cp:coreProperties>
</file>